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11925" yWindow="195" windowWidth="13980" windowHeight="12975" activeTab="1"/>
  </bookViews>
  <sheets>
    <sheet name="Rekapitulace" sheetId="3" r:id="rId1"/>
    <sheet name="Rozpočet" sheetId="2" r:id="rId2"/>
    <sheet name="Parametry" sheetId="1" r:id="rId3"/>
  </sheets>
  <calcPr calcId="162913"/>
</workbook>
</file>

<file path=xl/calcChain.xml><?xml version="1.0" encoding="utf-8"?>
<calcChain xmlns="http://schemas.openxmlformats.org/spreadsheetml/2006/main">
  <c r="H220" i="2" l="1"/>
  <c r="G220" i="2"/>
  <c r="E220" i="2"/>
  <c r="I220" i="2" s="1"/>
  <c r="H218" i="2"/>
  <c r="G218" i="2"/>
  <c r="E218" i="2"/>
  <c r="I218" i="2" s="1"/>
  <c r="H217" i="2"/>
  <c r="G217" i="2"/>
  <c r="E217" i="2"/>
  <c r="I217" i="2" s="1"/>
  <c r="I215" i="2"/>
  <c r="H215" i="2"/>
  <c r="I213" i="2"/>
  <c r="H213" i="2"/>
  <c r="G213" i="2"/>
  <c r="E213" i="2"/>
  <c r="I211" i="2"/>
  <c r="H211" i="2"/>
  <c r="G211" i="2"/>
  <c r="E211" i="2"/>
  <c r="I209" i="2"/>
  <c r="H209" i="2"/>
  <c r="G209" i="2"/>
  <c r="E209" i="2"/>
  <c r="I208" i="2"/>
  <c r="H208" i="2"/>
  <c r="G208" i="2"/>
  <c r="E208" i="2"/>
  <c r="I207" i="2"/>
  <c r="H207" i="2"/>
  <c r="G207" i="2"/>
  <c r="E207" i="2"/>
  <c r="I205" i="2"/>
  <c r="H205" i="2"/>
  <c r="H203" i="2"/>
  <c r="G203" i="2"/>
  <c r="E203" i="2"/>
  <c r="I203" i="2" s="1"/>
  <c r="H202" i="2"/>
  <c r="G202" i="2"/>
  <c r="E202" i="2"/>
  <c r="I202" i="2" s="1"/>
  <c r="H200" i="2"/>
  <c r="G200" i="2"/>
  <c r="E200" i="2"/>
  <c r="I200" i="2" s="1"/>
  <c r="H199" i="2"/>
  <c r="G199" i="2"/>
  <c r="E199" i="2"/>
  <c r="I199" i="2" s="1"/>
  <c r="H198" i="2"/>
  <c r="G198" i="2"/>
  <c r="E198" i="2"/>
  <c r="I198" i="2" s="1"/>
  <c r="H196" i="2"/>
  <c r="G196" i="2"/>
  <c r="E196" i="2"/>
  <c r="I196" i="2" s="1"/>
  <c r="H195" i="2"/>
  <c r="G195" i="2"/>
  <c r="E195" i="2"/>
  <c r="I195" i="2" s="1"/>
  <c r="H194" i="2"/>
  <c r="G194" i="2"/>
  <c r="E194" i="2"/>
  <c r="I194" i="2" s="1"/>
  <c r="H193" i="2"/>
  <c r="G193" i="2"/>
  <c r="E193" i="2"/>
  <c r="I193" i="2" s="1"/>
  <c r="H192" i="2"/>
  <c r="G192" i="2"/>
  <c r="E192" i="2"/>
  <c r="I192" i="2" s="1"/>
  <c r="H191" i="2"/>
  <c r="G191" i="2"/>
  <c r="E191" i="2"/>
  <c r="I191" i="2" s="1"/>
  <c r="H189" i="2"/>
  <c r="G189" i="2"/>
  <c r="E189" i="2"/>
  <c r="I189" i="2" s="1"/>
  <c r="H188" i="2"/>
  <c r="G188" i="2"/>
  <c r="E188" i="2"/>
  <c r="I188" i="2" s="1"/>
  <c r="H187" i="2"/>
  <c r="G187" i="2"/>
  <c r="E187" i="2"/>
  <c r="I187" i="2" s="1"/>
  <c r="H185" i="2"/>
  <c r="G185" i="2"/>
  <c r="E185" i="2"/>
  <c r="I185" i="2" s="1"/>
  <c r="H184" i="2"/>
  <c r="G184" i="2"/>
  <c r="G221" i="2" s="1"/>
  <c r="E184" i="2"/>
  <c r="E221" i="2" s="1"/>
  <c r="I181" i="2"/>
  <c r="H181" i="2"/>
  <c r="I179" i="2"/>
  <c r="H179" i="2"/>
  <c r="G179" i="2"/>
  <c r="E179" i="2"/>
  <c r="I178" i="2"/>
  <c r="H178" i="2"/>
  <c r="G178" i="2"/>
  <c r="E178" i="2"/>
  <c r="I177" i="2"/>
  <c r="H177" i="2"/>
  <c r="G177" i="2"/>
  <c r="E177" i="2"/>
  <c r="I174" i="2"/>
  <c r="H174" i="2"/>
  <c r="G174" i="2"/>
  <c r="E174" i="2"/>
  <c r="I173" i="2"/>
  <c r="H173" i="2"/>
  <c r="G173" i="2"/>
  <c r="E173" i="2"/>
  <c r="I171" i="2"/>
  <c r="H171" i="2"/>
  <c r="G171" i="2"/>
  <c r="E171" i="2"/>
  <c r="I170" i="2"/>
  <c r="H170" i="2"/>
  <c r="G170" i="2"/>
  <c r="E170" i="2"/>
  <c r="I168" i="2"/>
  <c r="H168" i="2"/>
  <c r="G168" i="2"/>
  <c r="E168" i="2"/>
  <c r="I167" i="2"/>
  <c r="H167" i="2"/>
  <c r="G167" i="2"/>
  <c r="E167" i="2"/>
  <c r="I166" i="2"/>
  <c r="H166" i="2"/>
  <c r="G166" i="2"/>
  <c r="E166" i="2"/>
  <c r="I165" i="2"/>
  <c r="H165" i="2"/>
  <c r="G165" i="2"/>
  <c r="E165" i="2"/>
  <c r="I164" i="2"/>
  <c r="H164" i="2"/>
  <c r="G164" i="2"/>
  <c r="E164" i="2"/>
  <c r="I163" i="2"/>
  <c r="H163" i="2"/>
  <c r="G163" i="2"/>
  <c r="E163" i="2"/>
  <c r="I162" i="2"/>
  <c r="H162" i="2"/>
  <c r="G162" i="2"/>
  <c r="E162" i="2"/>
  <c r="I160" i="2"/>
  <c r="H160" i="2"/>
  <c r="I159" i="2"/>
  <c r="H159" i="2"/>
  <c r="I157" i="2"/>
  <c r="H157" i="2"/>
  <c r="I156" i="2"/>
  <c r="H156" i="2"/>
  <c r="H155" i="2"/>
  <c r="G155" i="2"/>
  <c r="E155" i="2"/>
  <c r="I155" i="2" s="1"/>
  <c r="H153" i="2"/>
  <c r="G153" i="2"/>
  <c r="E153" i="2"/>
  <c r="I153" i="2" s="1"/>
  <c r="H152" i="2"/>
  <c r="G152" i="2"/>
  <c r="E152" i="2"/>
  <c r="I152" i="2" s="1"/>
  <c r="H151" i="2"/>
  <c r="G151" i="2"/>
  <c r="E151" i="2"/>
  <c r="I151" i="2" s="1"/>
  <c r="H150" i="2"/>
  <c r="G150" i="2"/>
  <c r="E150" i="2"/>
  <c r="I150" i="2" s="1"/>
  <c r="H149" i="2"/>
  <c r="G149" i="2"/>
  <c r="E149" i="2"/>
  <c r="I149" i="2" s="1"/>
  <c r="I147" i="2"/>
  <c r="H147" i="2"/>
  <c r="I146" i="2"/>
  <c r="H146" i="2"/>
  <c r="H145" i="2"/>
  <c r="G145" i="2"/>
  <c r="E145" i="2"/>
  <c r="I145" i="2" s="1"/>
  <c r="H144" i="2"/>
  <c r="G144" i="2"/>
  <c r="E144" i="2"/>
  <c r="I144" i="2" s="1"/>
  <c r="H142" i="2"/>
  <c r="G142" i="2"/>
  <c r="E142" i="2"/>
  <c r="I142" i="2" s="1"/>
  <c r="H140" i="2"/>
  <c r="G140" i="2"/>
  <c r="E140" i="2"/>
  <c r="I140" i="2" s="1"/>
  <c r="H138" i="2"/>
  <c r="G138" i="2"/>
  <c r="E138" i="2"/>
  <c r="I138" i="2" s="1"/>
  <c r="H136" i="2"/>
  <c r="G136" i="2"/>
  <c r="E136" i="2"/>
  <c r="I136" i="2" s="1"/>
  <c r="H134" i="2"/>
  <c r="G134" i="2"/>
  <c r="E134" i="2"/>
  <c r="I134" i="2" s="1"/>
  <c r="H132" i="2"/>
  <c r="G132" i="2"/>
  <c r="E132" i="2"/>
  <c r="I132" i="2" s="1"/>
  <c r="H130" i="2"/>
  <c r="G130" i="2"/>
  <c r="E130" i="2"/>
  <c r="I130" i="2" s="1"/>
  <c r="I127" i="2"/>
  <c r="H127" i="2"/>
  <c r="I126" i="2"/>
  <c r="H126" i="2"/>
  <c r="G126" i="2"/>
  <c r="E126" i="2"/>
  <c r="I124" i="2"/>
  <c r="H124" i="2"/>
  <c r="G124" i="2"/>
  <c r="E124" i="2"/>
  <c r="I123" i="2"/>
  <c r="H123" i="2"/>
  <c r="G123" i="2"/>
  <c r="E123" i="2"/>
  <c r="I121" i="2"/>
  <c r="H121" i="2"/>
  <c r="G121" i="2"/>
  <c r="E121" i="2"/>
  <c r="I119" i="2"/>
  <c r="H119" i="2"/>
  <c r="G119" i="2"/>
  <c r="E119" i="2"/>
  <c r="I116" i="2"/>
  <c r="H116" i="2"/>
  <c r="H115" i="2"/>
  <c r="G115" i="2"/>
  <c r="E115" i="2"/>
  <c r="I115" i="2" s="1"/>
  <c r="H114" i="2"/>
  <c r="G114" i="2"/>
  <c r="E114" i="2"/>
  <c r="I114" i="2" s="1"/>
  <c r="H113" i="2"/>
  <c r="G113" i="2"/>
  <c r="E113" i="2"/>
  <c r="I113" i="2" s="1"/>
  <c r="H112" i="2"/>
  <c r="G112" i="2"/>
  <c r="E112" i="2"/>
  <c r="I112" i="2" s="1"/>
  <c r="H111" i="2"/>
  <c r="G111" i="2"/>
  <c r="E111" i="2"/>
  <c r="I111" i="2" s="1"/>
  <c r="H110" i="2"/>
  <c r="G110" i="2"/>
  <c r="E110" i="2"/>
  <c r="I110" i="2" s="1"/>
  <c r="H109" i="2"/>
  <c r="G109" i="2"/>
  <c r="E109" i="2"/>
  <c r="I109" i="2" s="1"/>
  <c r="H108" i="2"/>
  <c r="G108" i="2"/>
  <c r="E108" i="2"/>
  <c r="I108" i="2" s="1"/>
  <c r="I106" i="2"/>
  <c r="H106" i="2"/>
  <c r="I105" i="2"/>
  <c r="H105" i="2"/>
  <c r="G105" i="2"/>
  <c r="E105" i="2"/>
  <c r="I103" i="2"/>
  <c r="H103" i="2"/>
  <c r="G103" i="2"/>
  <c r="E103" i="2"/>
  <c r="I101" i="2"/>
  <c r="H101" i="2"/>
  <c r="H100" i="2"/>
  <c r="G100" i="2"/>
  <c r="E100" i="2"/>
  <c r="I100" i="2" s="1"/>
  <c r="I98" i="2"/>
  <c r="H98" i="2"/>
  <c r="I97" i="2"/>
  <c r="H97" i="2"/>
  <c r="H95" i="2"/>
  <c r="G95" i="2"/>
  <c r="E95" i="2"/>
  <c r="I95" i="2" s="1"/>
  <c r="H93" i="2"/>
  <c r="G93" i="2"/>
  <c r="E93" i="2"/>
  <c r="I93" i="2" s="1"/>
  <c r="H91" i="2"/>
  <c r="G91" i="2"/>
  <c r="E91" i="2"/>
  <c r="I91" i="2" s="1"/>
  <c r="H89" i="2"/>
  <c r="G89" i="2"/>
  <c r="E89" i="2"/>
  <c r="I89" i="2" s="1"/>
  <c r="I87" i="2"/>
  <c r="H87" i="2"/>
  <c r="I86" i="2"/>
  <c r="H86" i="2"/>
  <c r="G86" i="2"/>
  <c r="E86" i="2"/>
  <c r="I84" i="2"/>
  <c r="H84" i="2"/>
  <c r="H83" i="2"/>
  <c r="G83" i="2"/>
  <c r="E83" i="2"/>
  <c r="I83" i="2" s="1"/>
  <c r="H82" i="2"/>
  <c r="G82" i="2"/>
  <c r="E82" i="2"/>
  <c r="I82" i="2" s="1"/>
  <c r="H81" i="2"/>
  <c r="G81" i="2"/>
  <c r="E81" i="2"/>
  <c r="I81" i="2" s="1"/>
  <c r="H79" i="2"/>
  <c r="G79" i="2"/>
  <c r="E79" i="2"/>
  <c r="I79" i="2" s="1"/>
  <c r="H77" i="2"/>
  <c r="G77" i="2"/>
  <c r="E77" i="2"/>
  <c r="I77" i="2" s="1"/>
  <c r="H75" i="2"/>
  <c r="G75" i="2"/>
  <c r="E75" i="2"/>
  <c r="I75" i="2" s="1"/>
  <c r="H73" i="2"/>
  <c r="G73" i="2"/>
  <c r="E73" i="2"/>
  <c r="I73" i="2" s="1"/>
  <c r="H71" i="2"/>
  <c r="G71" i="2"/>
  <c r="E71" i="2"/>
  <c r="I71" i="2" s="1"/>
  <c r="H70" i="2"/>
  <c r="G70" i="2"/>
  <c r="E70" i="2"/>
  <c r="I70" i="2" s="1"/>
  <c r="H68" i="2"/>
  <c r="G68" i="2"/>
  <c r="E68" i="2"/>
  <c r="I68" i="2" s="1"/>
  <c r="H67" i="2"/>
  <c r="G67" i="2"/>
  <c r="E67" i="2"/>
  <c r="I67" i="2" s="1"/>
  <c r="I65" i="2"/>
  <c r="H65" i="2"/>
  <c r="I64" i="2"/>
  <c r="H64" i="2"/>
  <c r="G64" i="2"/>
  <c r="E64" i="2"/>
  <c r="I63" i="2"/>
  <c r="H63" i="2"/>
  <c r="G63" i="2"/>
  <c r="E63" i="2"/>
  <c r="I61" i="2"/>
  <c r="H61" i="2"/>
  <c r="G61" i="2"/>
  <c r="E61" i="2"/>
  <c r="I60" i="2"/>
  <c r="H60" i="2"/>
  <c r="G60" i="2"/>
  <c r="E60" i="2"/>
  <c r="I58" i="2"/>
  <c r="H58" i="2"/>
  <c r="G58" i="2"/>
  <c r="E58" i="2"/>
  <c r="I57" i="2"/>
  <c r="H57" i="2"/>
  <c r="G57" i="2"/>
  <c r="E57" i="2"/>
  <c r="I56" i="2"/>
  <c r="H56" i="2"/>
  <c r="G56" i="2"/>
  <c r="E56" i="2"/>
  <c r="I54" i="2"/>
  <c r="H54" i="2"/>
  <c r="G54" i="2"/>
  <c r="E54" i="2"/>
  <c r="I53" i="2"/>
  <c r="H53" i="2"/>
  <c r="G53" i="2"/>
  <c r="E53" i="2"/>
  <c r="I52" i="2"/>
  <c r="H52" i="2"/>
  <c r="G52" i="2"/>
  <c r="E52" i="2"/>
  <c r="I51" i="2"/>
  <c r="H51" i="2"/>
  <c r="G51" i="2"/>
  <c r="E51" i="2"/>
  <c r="I49" i="2"/>
  <c r="H49" i="2"/>
  <c r="H48" i="2"/>
  <c r="G48" i="2"/>
  <c r="E48" i="2"/>
  <c r="I48" i="2" s="1"/>
  <c r="H47" i="2"/>
  <c r="G47" i="2"/>
  <c r="E47" i="2"/>
  <c r="I47" i="2" s="1"/>
  <c r="H46" i="2"/>
  <c r="G46" i="2"/>
  <c r="E46" i="2"/>
  <c r="I46" i="2" s="1"/>
  <c r="H45" i="2"/>
  <c r="G45" i="2"/>
  <c r="E45" i="2"/>
  <c r="I45" i="2" s="1"/>
  <c r="I43" i="2"/>
  <c r="H43" i="2"/>
  <c r="I42" i="2"/>
  <c r="H42" i="2"/>
  <c r="G42" i="2"/>
  <c r="E42" i="2"/>
  <c r="I41" i="2"/>
  <c r="H41" i="2"/>
  <c r="G41" i="2"/>
  <c r="E41" i="2"/>
  <c r="I40" i="2"/>
  <c r="H40" i="2"/>
  <c r="G40" i="2"/>
  <c r="E40" i="2"/>
  <c r="I38" i="2"/>
  <c r="H38" i="2"/>
  <c r="H37" i="2"/>
  <c r="G37" i="2"/>
  <c r="E37" i="2"/>
  <c r="I37" i="2" s="1"/>
  <c r="H36" i="2"/>
  <c r="G36" i="2"/>
  <c r="E36" i="2"/>
  <c r="I36" i="2" s="1"/>
  <c r="H35" i="2"/>
  <c r="G35" i="2"/>
  <c r="E35" i="2"/>
  <c r="I35" i="2" s="1"/>
  <c r="H34" i="2"/>
  <c r="G34" i="2"/>
  <c r="E34" i="2"/>
  <c r="I34" i="2" s="1"/>
  <c r="H33" i="2"/>
  <c r="G33" i="2"/>
  <c r="E33" i="2"/>
  <c r="I33" i="2" s="1"/>
  <c r="H32" i="2"/>
  <c r="G32" i="2"/>
  <c r="E32" i="2"/>
  <c r="I32" i="2" s="1"/>
  <c r="H31" i="2"/>
  <c r="G31" i="2"/>
  <c r="E31" i="2"/>
  <c r="I31" i="2" s="1"/>
  <c r="H30" i="2"/>
  <c r="G30" i="2"/>
  <c r="E30" i="2"/>
  <c r="I30" i="2" s="1"/>
  <c r="H28" i="2"/>
  <c r="G28" i="2"/>
  <c r="E28" i="2"/>
  <c r="I28" i="2" s="1"/>
  <c r="H27" i="2"/>
  <c r="G27" i="2"/>
  <c r="E27" i="2"/>
  <c r="I27" i="2" s="1"/>
  <c r="H25" i="2"/>
  <c r="G25" i="2"/>
  <c r="E25" i="2"/>
  <c r="I25" i="2" s="1"/>
  <c r="I23" i="2"/>
  <c r="H23" i="2"/>
  <c r="I22" i="2"/>
  <c r="H22" i="2"/>
  <c r="I20" i="2"/>
  <c r="H20" i="2"/>
  <c r="I19" i="2"/>
  <c r="H19" i="2"/>
  <c r="G19" i="2"/>
  <c r="E19" i="2"/>
  <c r="I17" i="2"/>
  <c r="H17" i="2"/>
  <c r="G17" i="2"/>
  <c r="E17" i="2"/>
  <c r="I15" i="2"/>
  <c r="H15" i="2"/>
  <c r="H14" i="2"/>
  <c r="G14" i="2"/>
  <c r="E14" i="2"/>
  <c r="I14" i="2" s="1"/>
  <c r="H12" i="2"/>
  <c r="G12" i="2"/>
  <c r="E12" i="2"/>
  <c r="I12" i="2" s="1"/>
  <c r="H11" i="2"/>
  <c r="G11" i="2"/>
  <c r="E11" i="2"/>
  <c r="I11" i="2" s="1"/>
  <c r="H9" i="2"/>
  <c r="G9" i="2"/>
  <c r="E9" i="2"/>
  <c r="I9" i="2" s="1"/>
  <c r="H8" i="2"/>
  <c r="G8" i="2"/>
  <c r="E8" i="2"/>
  <c r="I8" i="2" s="1"/>
  <c r="H6" i="2"/>
  <c r="G6" i="2"/>
  <c r="E6" i="2"/>
  <c r="I6" i="2" s="1"/>
  <c r="H5" i="2"/>
  <c r="G5" i="2"/>
  <c r="E5" i="2"/>
  <c r="I5" i="2" s="1"/>
  <c r="H4" i="2"/>
  <c r="G4" i="2"/>
  <c r="G158" i="2" s="1"/>
  <c r="C22" i="3" s="1"/>
  <c r="E4" i="2"/>
  <c r="I4" i="2" s="1"/>
  <c r="C23" i="3" l="1"/>
  <c r="C6" i="3"/>
  <c r="I158" i="2"/>
  <c r="B23" i="3"/>
  <c r="B3" i="3"/>
  <c r="E158" i="2"/>
  <c r="I184" i="2"/>
  <c r="I221" i="2" s="1"/>
  <c r="C4" i="3" l="1"/>
  <c r="B4" i="3"/>
  <c r="B7" i="3" s="1"/>
  <c r="B9" i="3" s="1"/>
  <c r="C5" i="3"/>
  <c r="C8" i="3" s="1"/>
  <c r="B22" i="3"/>
  <c r="C7" i="3" l="1"/>
  <c r="C9" i="3" s="1"/>
  <c r="C14" i="3" l="1"/>
  <c r="C15" i="3"/>
  <c r="C11" i="3"/>
  <c r="C16" i="3" l="1"/>
  <c r="C18" i="3" s="1"/>
</calcChain>
</file>

<file path=xl/sharedStrings.xml><?xml version="1.0" encoding="utf-8"?>
<sst xmlns="http://schemas.openxmlformats.org/spreadsheetml/2006/main" count="539" uniqueCount="266">
  <si>
    <t>Název</t>
  </si>
  <si>
    <t>Hodnota</t>
  </si>
  <si>
    <t>Nadpis rekapitulace</t>
  </si>
  <si>
    <t>Soupis prací a dodávek elektromontáží</t>
  </si>
  <si>
    <t>Akce</t>
  </si>
  <si>
    <t>Rozšíření kapacity základní školy, Mysločovice</t>
  </si>
  <si>
    <t>Projekt</t>
  </si>
  <si>
    <t>DÍL 102C  - VARNA, ELEKTROROZVODY</t>
  </si>
  <si>
    <t>Investor</t>
  </si>
  <si>
    <t>Obec Mysločovice, Mysločovice 21, 763 01</t>
  </si>
  <si>
    <t>Z. č.</t>
  </si>
  <si>
    <t/>
  </si>
  <si>
    <t>A. č.</t>
  </si>
  <si>
    <t>Smlouva</t>
  </si>
  <si>
    <t>Vypracoval</t>
  </si>
  <si>
    <t>Ing. Jaroslav Tesař</t>
  </si>
  <si>
    <t>Kontroloval</t>
  </si>
  <si>
    <t>Datum</t>
  </si>
  <si>
    <t>6.4.2017</t>
  </si>
  <si>
    <t>Zpracovatel</t>
  </si>
  <si>
    <t>Ing.arch. Martin Dřímal</t>
  </si>
  <si>
    <t>CÚ</t>
  </si>
  <si>
    <t>2016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</si>
  <si>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</si>
  <si>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</si>
  <si>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</si>
  <si>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</si>
  <si>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</si>
  <si>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</si>
  <si>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</si>
  <si>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</si>
  <si>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</si>
  <si>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</si>
  <si>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</si>
  <si>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</si>
  <si>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</si>
  <si>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</si>
  <si>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</si>
  <si>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</si>
  <si>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</si>
  <si>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</si>
  <si>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</si>
  <si>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</si>
  <si>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</si>
  <si>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</si>
  <si>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</si>
  <si>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</si>
  <si>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</si>
  <si>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</si>
  <si>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</si>
  <si>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</si>
  <si>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</si>
  <si>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</si>
  <si>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</si>
  <si>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</si>
  <si>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</si>
  <si>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</si>
  <si>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</si>
  <si>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</si>
  <si>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KP68/2 73x30</t>
  </si>
  <si>
    <t>ks</t>
  </si>
  <si>
    <t>KP67/2 70x45</t>
  </si>
  <si>
    <t>KP64/2 2x70x45</t>
  </si>
  <si>
    <t>KRABICE ODBOČNÁ POD OMÍTKU BEZ SVORKOVNICE</t>
  </si>
  <si>
    <t>KU68-1902 73x42</t>
  </si>
  <si>
    <t>KOM97 103x50</t>
  </si>
  <si>
    <t>SVORKOVNICE KRABICOVÁ</t>
  </si>
  <si>
    <t>4x1-2,5mm2</t>
  </si>
  <si>
    <t>3x1,5-4mm2</t>
  </si>
  <si>
    <t>KRABICOVÁ ROZVODKA PLASTOVÁ, IP54, PRO OSAZENÍ NA MATERIÁLY HOŘLAVOSTI A-C2, PRÁZDNÁ</t>
  </si>
  <si>
    <t>8110 117x117x42</t>
  </si>
  <si>
    <t>TRUBKA OHEBNÁ STŘEDNÍ MECHANICKÁ O   DOLNOST</t>
  </si>
  <si>
    <t>d 32   mm, pevně</t>
  </si>
  <si>
    <t>m</t>
  </si>
  <si>
    <t>TRUBKA TUHÁ STŘEDNÍ MECHANICKÁ ODOLNOST ŠEDÁ</t>
  </si>
  <si>
    <t>MONTÁŽ KOVOVÝCH KONSTRUKCÍ O HMOTNOSTI</t>
  </si>
  <si>
    <t xml:space="preserve"> do 5 kg</t>
  </si>
  <si>
    <t>KABEL JEDNOŽILOVÝ</t>
  </si>
  <si>
    <t>1-YY 50 mm2 , zž, pevně</t>
  </si>
  <si>
    <t>KABEL SILOVÝ,IZOLACE PVC BEZ VODIČE PE</t>
  </si>
  <si>
    <t>CYKY-O 2x1.5 mm2 , pevně</t>
  </si>
  <si>
    <t>CYKY-O 3x1.5 mm2 , pevně</t>
  </si>
  <si>
    <t>KABEL SILOVÝ,IZOLACE PVC S VODIČEM PE</t>
  </si>
  <si>
    <t>CYKY-J 3x1.5 mm2 , pevně</t>
  </si>
  <si>
    <t>CYKY-J 3x2.5 mm2 , pevně</t>
  </si>
  <si>
    <t>CYKY-J 5x1.5 mm2 , pevně</t>
  </si>
  <si>
    <t>CYKY-J 5x2.5 mm2 , pevně</t>
  </si>
  <si>
    <t>CYKY-J 5x4 mm2 , pevně</t>
  </si>
  <si>
    <t>CYKY-J 5x10 mm2 , pevně</t>
  </si>
  <si>
    <t>CYKY-J 5x16 mm2 , pevně</t>
  </si>
  <si>
    <t>CYKY-J 3x120+70 mm2 , pevně</t>
  </si>
  <si>
    <t>VODIČ PRO POSPOJOVÁNÍ</t>
  </si>
  <si>
    <t>CY4 Žlutozelený, pevně</t>
  </si>
  <si>
    <t>CY6 Žlutozelený, pevně</t>
  </si>
  <si>
    <t>CY10 Žlutozelený, pevně</t>
  </si>
  <si>
    <t>ŠŇŮRA KAUČUKOVÁ IZOLACE</t>
  </si>
  <si>
    <t>5G1,5 ČERNÁ</t>
  </si>
  <si>
    <t>5G4 ČERNÁ</t>
  </si>
  <si>
    <t>5G6 ČERNÁ</t>
  </si>
  <si>
    <t>5G10 ČERNÁ</t>
  </si>
  <si>
    <t>UKONČENÍ Cu KABELŮ  DO</t>
  </si>
  <si>
    <t xml:space="preserve"> 5x4 mm2</t>
  </si>
  <si>
    <t xml:space="preserve"> 5x10 mm2</t>
  </si>
  <si>
    <t xml:space="preserve"> 5x16 mm2</t>
  </si>
  <si>
    <t xml:space="preserve"> 4x150 mm2</t>
  </si>
  <si>
    <t>UKONČENÍ  VODIČŮ V ROZVADĚČÍCH</t>
  </si>
  <si>
    <t xml:space="preserve"> do 16 mm2</t>
  </si>
  <si>
    <t xml:space="preserve"> do 70 mm2</t>
  </si>
  <si>
    <t xml:space="preserve"> do 120 mm2</t>
  </si>
  <si>
    <t>UKONČENÍ VODIČŮ NA SVORKOVNICI</t>
  </si>
  <si>
    <t xml:space="preserve"> do 50 mm2</t>
  </si>
  <si>
    <t>UKONČENÍ ŠŇŮRY DO</t>
  </si>
  <si>
    <t xml:space="preserve"> 5x6 mm2</t>
  </si>
  <si>
    <t>STROJEK SPÍNAČE DOMOVNÍHO</t>
  </si>
  <si>
    <t>1-pól.vyp.(1)</t>
  </si>
  <si>
    <t>sériov.přep.(5)</t>
  </si>
  <si>
    <t>KRYT SPÍNAČE DOMOVNÍHO, ZÁKLADNÍ STANDARD,  BARVA BÍLÁ</t>
  </si>
  <si>
    <t xml:space="preserve"> 1 páčka</t>
  </si>
  <si>
    <t xml:space="preserve"> 2 páčky</t>
  </si>
  <si>
    <t>RÁMEČEK PRO PŘÍSTROJE DOMOVNÍ, ZÁKLADNÍ STANDARD, BARVA BÍLÁ</t>
  </si>
  <si>
    <t xml:space="preserve"> jednoduchý</t>
  </si>
  <si>
    <t>TLAČÍTKO ZAPÍNACÍ , ZÁKLADNÍ STANDARD, BÍLÉ, KOMPLETNÍ</t>
  </si>
  <si>
    <t>se svorkou N, 1/0S</t>
  </si>
  <si>
    <t>SPÍNAČ DOMOVNÍ DO VLHKA POD OMÍTKU IP44</t>
  </si>
  <si>
    <t>střídavý přepínač</t>
  </si>
  <si>
    <t>SPÍNAČ DO VLHKA V IZOL. IP44, NA POVRCH, ZÁKLADNÍ STANDARD, BARVA ŠEDÁ</t>
  </si>
  <si>
    <t>SPÍNAČ VAČKOVÝ VE SKŘÍNI</t>
  </si>
  <si>
    <t>3S/16A,500V,IP65</t>
  </si>
  <si>
    <t>3S/32A,500V, IP65</t>
  </si>
  <si>
    <t>3S/63A,500V,IP65</t>
  </si>
  <si>
    <t>TLAČÍTKO PRŮMYSLOVÉ</t>
  </si>
  <si>
    <t>Kontakt 1/0, ve skříňce, IP44</t>
  </si>
  <si>
    <t>ZÁSUVKA DOMOVNÍ, ZÁKLADNÍ STANDARD, BARVA BÍLÁ, KOMPLETNÍ</t>
  </si>
  <si>
    <t>2P+PE, 230V/16A</t>
  </si>
  <si>
    <t>ZÁSUVKA DOMOVNÍ POD OMÍTKU,ZÁKLADNÍ STANDARD, BARVA  BÍLÁ , KOMPLETNÍ S PŘEPĚŤOVOU OCHRANOU</t>
  </si>
  <si>
    <t>ZÁSUVKA DOMOVNÍ, ZÁKLADNÍ STANDARD, ZAPUŠTĚNÁ S VÍČKEM, BÍLÁ, IP44</t>
  </si>
  <si>
    <t>ZÁSUVKA NASTĚNNÁ IP44</t>
  </si>
  <si>
    <t>2P+PE, 230V/16A, bílá</t>
  </si>
  <si>
    <t>ČASOVÉ RELÉ DO KRABICE POD OMÍTKU</t>
  </si>
  <si>
    <t>ZT 230V,6A</t>
  </si>
  <si>
    <t>MONTÁŽ OVLADAČŮ, SNÍMAČŮ, ČIDEL</t>
  </si>
  <si>
    <t>montáž čidla, termostatu</t>
  </si>
  <si>
    <t>Ekvipotenciální svorkovnice</t>
  </si>
  <si>
    <t>Ekvipotenciální přípojnice nástěnná, 1xd8, 12xd6</t>
  </si>
  <si>
    <t>SVÍTIDLA</t>
  </si>
  <si>
    <t>"D" - stropní, přisazené, kruhové s krytem, IP20, zdroj LED 1 x 12W/4000K, akrylát, opál, sociální zařízení</t>
  </si>
  <si>
    <t>"E" - stropní, přisazné, kruhové s krytem, IP20, zdroj LED 1x16W, 4000K. akrylát opál, úklid, invalidé</t>
  </si>
  <si>
    <t>"J" - Svítidlo zářivkové dvoutrubicové, s leštěnou mřížkou, IP20, zdroj 2 x Z32W´/EP</t>
  </si>
  <si>
    <t>"K" - stropní, přisazné, kruhové s krytem, IP44, zdroj LED 1x16W, 4000K. akrylát opál, sprcha</t>
  </si>
  <si>
    <t>"P" - Svítidlo zářivkové dvoutrubicové, průmyslové, s krytem IP54, zdroj 2 x Z36W</t>
  </si>
  <si>
    <t>"Q" - Svítidlo zářivkové, jednotrubiové, s ktyem, IP54, přisazené, zdroj 1 x Z36W/4000K</t>
  </si>
  <si>
    <t>"N1" - svítidlo nouzového osvětlení, provedení s vlastním zdrojem, bez piktogramu, zdroj LED 800lm, IP44, 1 hodina</t>
  </si>
  <si>
    <t>"N2" - svítidlo nouzového osvětlení, provedení s vlastním zdrojem, včetně piktogramu, zdroj LED 800lm, IP44, 1 hodina</t>
  </si>
  <si>
    <t>SVÍTIDLA - MONTÁŽE</t>
  </si>
  <si>
    <t>SVÍTIDLO STROPNÍ KOMPAKTNÍ ZÁŘIVKA</t>
  </si>
  <si>
    <t xml:space="preserve"> 2x</t>
  </si>
  <si>
    <t>SVÍTIDLO ZÁŘIVKOVÉ STROPNÍ, IP20</t>
  </si>
  <si>
    <t>SVÍTIDLO ZÁŘIVKOVÉ STROPNÍ, IP65</t>
  </si>
  <si>
    <t xml:space="preserve"> 1x</t>
  </si>
  <si>
    <t>SVÍTIDLO NOUZOVÉ</t>
  </si>
  <si>
    <t>s vlastním zdrojem</t>
  </si>
  <si>
    <t>SLABOPROUD</t>
  </si>
  <si>
    <t>REPRODUKTOROVÁ SKŘÍNKA</t>
  </si>
  <si>
    <t>nástěnná, 100 V - školní rozhlas</t>
  </si>
  <si>
    <t>Podružné digitální hodiny</t>
  </si>
  <si>
    <t>Dvoustranné, čtyřmístné, výška displeje 57 mm, červený displej, montáž stropním závěsem</t>
  </si>
  <si>
    <t>KABEL SDĚLOVACÍ STÍNĚNÝ</t>
  </si>
  <si>
    <t>SYKFY 2x2x0.5 , pevně</t>
  </si>
  <si>
    <t>ŠŇŮRA  PVC STÍNĚNÁ</t>
  </si>
  <si>
    <t>CMFM-G 3x0.75mm2 , pevně</t>
  </si>
  <si>
    <t>PŘÍSTROJ ZÁSUVKY TELEFONNÍ</t>
  </si>
  <si>
    <t>Přístroj zásuvky telefonní, jednonásobné, do krabice</t>
  </si>
  <si>
    <t>ZÁSUVKA DATOVÁ</t>
  </si>
  <si>
    <t>RJ 45 8p8c</t>
  </si>
  <si>
    <t>SDĚLOVACÍ KABEL TWIST PAIR</t>
  </si>
  <si>
    <t>4P cat.5, pevně</t>
  </si>
  <si>
    <t>PRACE SPOJENÉ s</t>
  </si>
  <si>
    <t>napojenÍm ze stav.rozvodu</t>
  </si>
  <si>
    <t>hod</t>
  </si>
  <si>
    <t>úpravou stav. rozvodu</t>
  </si>
  <si>
    <t>HODINOVE ZUCTOVACI SAZBY</t>
  </si>
  <si>
    <t>Demontáže stávajícího stavu</t>
  </si>
  <si>
    <t>Koordinace se stavbou</t>
  </si>
  <si>
    <t>Spolupráce se stavebníkem</t>
  </si>
  <si>
    <t>Dokumentace skutečného provedení</t>
  </si>
  <si>
    <t>Spoluprace s revizním technikem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</si>
  <si>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</si>
  <si>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</si>
  <si>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</si>
  <si>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</si>
  <si>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Rozvaděč RH</t>
  </si>
  <si>
    <t>Rozvaděč skříňový, 2000x600x400, jednokřídlé dveře, IP40/IP20</t>
  </si>
  <si>
    <t>Rozvaděč skříňový, 2000x800x400, jednokřídlé dveře, IP40/IP20</t>
  </si>
  <si>
    <t>Rošt instalační 600x500mm</t>
  </si>
  <si>
    <t>Rošt instalační 800x600mm</t>
  </si>
  <si>
    <t>Přístrojová lišta</t>
  </si>
  <si>
    <t>Montážní sada</t>
  </si>
  <si>
    <t>Kryt přístrojů</t>
  </si>
  <si>
    <t>JISTIČ MODEION NORMAL, PEVNÉ PROVEDENÍ BD250NE305 SPOUŠŤ DISTRIBUČNÍ</t>
  </si>
  <si>
    <t>SE-BD-0250-DTV3 In-250A</t>
  </si>
  <si>
    <t>Napěťová spoušť 230V</t>
  </si>
  <si>
    <t>Ks</t>
  </si>
  <si>
    <t>JISTIČ BC160N, SPOUŠŤ DISTRIBUČNÍ  "D"</t>
  </si>
  <si>
    <t>BC160NT305-100D 80-100A</t>
  </si>
  <si>
    <t>POJISTKOVÉ ODPOJOVAČE PRO VÁLCOVÉ POJISTKY, SÉRIE L38</t>
  </si>
  <si>
    <t>Jednopólové</t>
  </si>
  <si>
    <t>LS501 Odpojovač válcových pojistek velikosti 10x38, 1-pól. do 32A</t>
  </si>
  <si>
    <t>Pojistka válcová, gG 10x38, 10A 500V</t>
  </si>
  <si>
    <t>Tlačítko hřibové, červené, 1/0, do panelu</t>
  </si>
  <si>
    <t>Kombinované svodiče přepětí typu 1 a 2 (B+C) pro síť TN-S</t>
  </si>
  <si>
    <t>Kombinovaný svodič bleskových proudů a přepětí, 3+N</t>
  </si>
  <si>
    <t>POJISTKOVÉ ODPOJOVAČE PRO VÁLCOVÉ POJISTKY</t>
  </si>
  <si>
    <t>Třípólové</t>
  </si>
  <si>
    <t>Odpojovač válcových pojistek velikosti 22x58, 3-pól. do 125A</t>
  </si>
  <si>
    <t>Pojistka válcová, gG 22x58, 100A 500V</t>
  </si>
  <si>
    <t>JISTIČ 3-PÓLOVÝ CHARAKT."C"</t>
  </si>
  <si>
    <t>LTN-16C-3 -16A</t>
  </si>
  <si>
    <t>LTN-20C-3 -20A</t>
  </si>
  <si>
    <t>LTN-32C-3 -32A</t>
  </si>
  <si>
    <t>JISTIČ 3-PÓLOVÝ CHARAKT."B"</t>
  </si>
  <si>
    <t>LTN-16B-3 -16A</t>
  </si>
  <si>
    <t>LTN-20B-3 -20A</t>
  </si>
  <si>
    <t>LTN-25B-3 -25A</t>
  </si>
  <si>
    <t>LTN-32B-3 -32A</t>
  </si>
  <si>
    <t>LTN-40B-3 -40A</t>
  </si>
  <si>
    <t>LTN-63B-3 -63A</t>
  </si>
  <si>
    <t>JISTIČ 1-PÓLOVÝ,CHARAKT."B"</t>
  </si>
  <si>
    <t>LTN-6B-1 -6A</t>
  </si>
  <si>
    <t>LTN-10B-1 -10A</t>
  </si>
  <si>
    <t>LTN-16B-1 -16A</t>
  </si>
  <si>
    <t>PROUDOVÝ CHRÁNIČ  2-PÓLOVÝ S NADPROUDOVOU OCHRANOU PORUCHOVÝ PROUD 30mA</t>
  </si>
  <si>
    <t>10B-1N-030A -10A</t>
  </si>
  <si>
    <t>16B-1N-030A -16A</t>
  </si>
  <si>
    <t>PROUD.CHRÁNIČ 2-PÓLOVÝ</t>
  </si>
  <si>
    <t>25-2-030AC -25A,30mA</t>
  </si>
  <si>
    <t>PROUD.CHRÁNIČ 4-PÓLOVÝ</t>
  </si>
  <si>
    <t>25-4-030A -25A,30mA</t>
  </si>
  <si>
    <t>40-4-030A -40A,30mA</t>
  </si>
  <si>
    <t>63-4-030A -63A,30mA</t>
  </si>
  <si>
    <t>MODULÁRNÍ STYKAČ DIN</t>
  </si>
  <si>
    <t>2S, 20A, cívka 230V AC</t>
  </si>
  <si>
    <t>IMPULSNÍ RELÉ, 230V AC</t>
  </si>
  <si>
    <t>16A kontakt 1/0</t>
  </si>
  <si>
    <t>ŘADOVÁ SVORKOVNICE</t>
  </si>
  <si>
    <t>4mm2</t>
  </si>
  <si>
    <t>16mm2</t>
  </si>
  <si>
    <t>MONTÁŽ  ROZVADĚČŮ SKŘÍŇOVÝCH</t>
  </si>
  <si>
    <t xml:space="preserve"> do  200 kg</t>
  </si>
  <si>
    <t>Rozvaděč RH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</si>
  <si>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</si>
  <si>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</si>
  <si>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</si>
  <si>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</si>
  <si>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</si>
  <si>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</si>
  <si>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</si>
  <si>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</si>
  <si>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</si>
  <si>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</si>
  <si>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</si>
  <si>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</si>
  <si>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</si>
  <si>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</si>
  <si>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</si>
  <si>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Náklady celkem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</si>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</sst>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i/>
      <sz val="8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5"/>
  <cols>
    <col min="1" max="1" width="36.4257812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249</v>
      </c>
      <c r="C1" s="10" t="s">
        <v>250</v>
      </c>
      <c r="D1" s="3"/>
    </row>
    <row r="2" spans="1:4">
      <c r="A2" s="5" t="s">
        <v>251</v>
      </c>
      <c r="B2" s="19"/>
      <c r="C2" s="19"/>
      <c r="D2" s="3"/>
    </row>
    <row r="3" spans="1:4">
      <c r="A3" s="6" t="s">
        <v>252</v>
      </c>
      <c r="B3" s="14">
        <f>(Rozpočet!E221)</f>
        <v>0</v>
      </c>
      <c r="C3" s="14"/>
      <c r="D3" s="3"/>
    </row>
    <row r="4" spans="1:4">
      <c r="A4" s="6" t="s">
        <v>253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254</v>
      </c>
      <c r="B5" s="14"/>
      <c r="C5" s="14">
        <f>0 + (Rozpočet!E158)</f>
        <v>0</v>
      </c>
      <c r="D5" s="3"/>
    </row>
    <row r="6" spans="1:4">
      <c r="A6" s="6" t="s">
        <v>255</v>
      </c>
      <c r="B6" s="14"/>
      <c r="C6" s="14">
        <f>(Rozpočet!G221) + 0 + (Rozpočet!G158)</f>
        <v>0</v>
      </c>
      <c r="D6" s="3"/>
    </row>
    <row r="7" spans="1:4">
      <c r="A7" s="7" t="s">
        <v>256</v>
      </c>
      <c r="B7" s="20">
        <f>B3 + B4</f>
        <v>0</v>
      </c>
      <c r="C7" s="20">
        <f>C3 + C4 + C5 + C6</f>
        <v>0</v>
      </c>
      <c r="D7" s="3"/>
    </row>
    <row r="8" spans="1:4">
      <c r="A8" s="6" t="s">
        <v>257</v>
      </c>
      <c r="B8" s="14"/>
      <c r="C8" s="14">
        <f>(C5 + C6) * Parametry!B18 / 100</f>
        <v>0</v>
      </c>
      <c r="D8" s="3"/>
    </row>
    <row r="9" spans="1:4">
      <c r="A9" s="7" t="s">
        <v>258</v>
      </c>
      <c r="B9" s="20">
        <f>B7</f>
        <v>0</v>
      </c>
      <c r="C9" s="20">
        <f>C7 + C8 + C30 + C30 + C30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259</v>
      </c>
      <c r="B11" s="19"/>
      <c r="C11" s="19">
        <f>B9 + C9 + C30 + C30 + C30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5" t="s">
        <v>260</v>
      </c>
      <c r="B13" s="19"/>
      <c r="C13" s="19"/>
      <c r="D13" s="3"/>
    </row>
    <row r="14" spans="1:4">
      <c r="A14" s="6" t="s">
        <v>261</v>
      </c>
      <c r="B14" s="14"/>
      <c r="C14" s="14">
        <f>C9 * Parametry!B23 / 100</f>
        <v>0</v>
      </c>
      <c r="D14" s="3"/>
    </row>
    <row r="15" spans="1:4">
      <c r="A15" s="6" t="s">
        <v>262</v>
      </c>
      <c r="B15" s="14"/>
      <c r="C15" s="14">
        <f>C9 * Parametry!B24 / 100</f>
        <v>0</v>
      </c>
      <c r="D15" s="3"/>
    </row>
    <row r="16" spans="1:4">
      <c r="A16" s="5" t="s">
        <v>263</v>
      </c>
      <c r="B16" s="19"/>
      <c r="C16" s="19">
        <f>C14 + C15</f>
        <v>0</v>
      </c>
      <c r="D16" s="3"/>
    </row>
    <row r="17" spans="1:4">
      <c r="A17" s="6" t="s">
        <v>11</v>
      </c>
      <c r="B17" s="14"/>
      <c r="C17" s="14"/>
      <c r="D17" s="3"/>
    </row>
    <row r="18" spans="1:4">
      <c r="A18" s="4" t="s">
        <v>264</v>
      </c>
      <c r="B18" s="11"/>
      <c r="C18" s="11">
        <f>C11 + C16 + C30</f>
        <v>0</v>
      </c>
      <c r="D18" s="3"/>
    </row>
    <row r="19" spans="1:4">
      <c r="A19" s="6" t="s">
        <v>11</v>
      </c>
      <c r="B19" s="14"/>
      <c r="C19" s="14"/>
      <c r="D19" s="3"/>
    </row>
    <row r="20" spans="1:4">
      <c r="A20" s="6" t="s">
        <v>11</v>
      </c>
      <c r="B20" s="14"/>
      <c r="C20" s="14"/>
      <c r="D20" s="3"/>
    </row>
    <row r="21" spans="1:4">
      <c r="A21" s="5" t="s">
        <v>265</v>
      </c>
      <c r="B21" s="21" t="s">
        <v>51</v>
      </c>
      <c r="C21" s="21" t="s">
        <v>53</v>
      </c>
      <c r="D21" s="3"/>
    </row>
    <row r="22" spans="1:4">
      <c r="A22" s="6" t="s">
        <v>57</v>
      </c>
      <c r="B22" s="14">
        <f>(Rozpočet!E158)</f>
        <v>0</v>
      </c>
      <c r="C22" s="14">
        <f>(Rozpočet!G158)</f>
        <v>0</v>
      </c>
      <c r="D22" s="3"/>
    </row>
    <row r="23" spans="1:4">
      <c r="A23" s="6" t="s">
        <v>190</v>
      </c>
      <c r="B23" s="14">
        <f>(Rozpočet!E221)</f>
        <v>0</v>
      </c>
      <c r="C23" s="14">
        <f>(Rozpočet!G221)</f>
        <v>0</v>
      </c>
      <c r="D23" s="3"/>
    </row>
    <row r="24" spans="1:4">
      <c r="A24" s="6" t="s">
        <v>11</v>
      </c>
      <c r="B24" s="14"/>
      <c r="C24" s="14"/>
      <c r="D24" s="3"/>
    </row>
    <row r="25" spans="1:4">
      <c r="A25" s="6" t="s">
        <v>11</v>
      </c>
      <c r="B25" s="14"/>
      <c r="C25" s="14"/>
      <c r="D25" s="3"/>
    </row>
    <row r="26" spans="1:4">
      <c r="A26" s="6" t="s">
        <v>11</v>
      </c>
      <c r="B26" s="14"/>
      <c r="C26" s="14"/>
      <c r="D26" s="3"/>
    </row>
    <row r="27" spans="1:4">
      <c r="A27" s="6" t="s">
        <v>11</v>
      </c>
      <c r="B27" s="14"/>
      <c r="C27" s="14"/>
      <c r="D27" s="3"/>
    </row>
    <row r="28" spans="1:4">
      <c r="A28" s="6" t="s">
        <v>11</v>
      </c>
      <c r="B28" s="14"/>
      <c r="C28" s="14"/>
      <c r="D28" s="3"/>
    </row>
    <row r="29" spans="1:4">
      <c r="A29" s="6" t="s">
        <v>11</v>
      </c>
      <c r="B29" s="14"/>
      <c r="C29" s="14"/>
      <c r="D29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tabSelected="1" topLeftCell="A184" zoomScale="95" zoomScaleNormal="95" workbookViewId="0">
      <selection activeCell="C216" sqref="C216"/>
    </sheetView>
  </sheetViews>
  <sheetFormatPr defaultRowHeight="15"/>
  <cols>
    <col min="1" max="1" width="98.28515625" style="1" bestFit="1" customWidth="1"/>
    <col min="2" max="2" width="3.5703125" style="1" bestFit="1" customWidth="1"/>
    <col min="3" max="3" width="6" style="9" bestFit="1" customWidth="1"/>
    <col min="4" max="4" width="6.28515625" style="9" bestFit="1" customWidth="1"/>
    <col min="5" max="5" width="11.5703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  <c r="J1" s="3"/>
      <c r="K1" s="3"/>
    </row>
    <row r="2" spans="1:11">
      <c r="A2" s="4" t="s">
        <v>57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58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59</v>
      </c>
      <c r="B4" s="6" t="s">
        <v>60</v>
      </c>
      <c r="C4" s="14">
        <v>18</v>
      </c>
      <c r="D4" s="14"/>
      <c r="E4" s="14">
        <f>C4*D4</f>
        <v>0</v>
      </c>
      <c r="F4" s="14"/>
      <c r="G4" s="14">
        <f>C4*F4</f>
        <v>0</v>
      </c>
      <c r="H4" s="14">
        <f t="shared" ref="H4:I6" si="0">D4+F4</f>
        <v>0</v>
      </c>
      <c r="I4" s="14">
        <f t="shared" si="0"/>
        <v>0</v>
      </c>
      <c r="J4" s="3"/>
      <c r="K4" s="3"/>
    </row>
    <row r="5" spans="1:11">
      <c r="A5" s="6" t="s">
        <v>61</v>
      </c>
      <c r="B5" s="6" t="s">
        <v>60</v>
      </c>
      <c r="C5" s="14">
        <v>38</v>
      </c>
      <c r="D5" s="14"/>
      <c r="E5" s="14">
        <f>C5*D5</f>
        <v>0</v>
      </c>
      <c r="F5" s="14"/>
      <c r="G5" s="14">
        <f>C5*F5</f>
        <v>0</v>
      </c>
      <c r="H5" s="14">
        <f t="shared" si="0"/>
        <v>0</v>
      </c>
      <c r="I5" s="14">
        <f t="shared" si="0"/>
        <v>0</v>
      </c>
      <c r="J5" s="3"/>
      <c r="K5" s="3"/>
    </row>
    <row r="6" spans="1:11">
      <c r="A6" s="6" t="s">
        <v>62</v>
      </c>
      <c r="B6" s="6" t="s">
        <v>60</v>
      </c>
      <c r="C6" s="14">
        <v>15</v>
      </c>
      <c r="D6" s="14"/>
      <c r="E6" s="14">
        <f>C6*D6</f>
        <v>0</v>
      </c>
      <c r="F6" s="14"/>
      <c r="G6" s="14">
        <f>C6*F6</f>
        <v>0</v>
      </c>
      <c r="H6" s="14">
        <f t="shared" si="0"/>
        <v>0</v>
      </c>
      <c r="I6" s="14">
        <f t="shared" si="0"/>
        <v>0</v>
      </c>
      <c r="J6" s="3"/>
      <c r="K6" s="3"/>
    </row>
    <row r="7" spans="1:11">
      <c r="A7" s="12" t="s">
        <v>63</v>
      </c>
      <c r="B7" s="12" t="s">
        <v>11</v>
      </c>
      <c r="C7" s="13"/>
      <c r="D7" s="13"/>
      <c r="E7" s="13"/>
      <c r="F7" s="13"/>
      <c r="G7" s="13"/>
      <c r="H7" s="13"/>
      <c r="I7" s="13"/>
      <c r="J7" s="3"/>
      <c r="K7" s="3"/>
    </row>
    <row r="8" spans="1:11">
      <c r="A8" s="6" t="s">
        <v>64</v>
      </c>
      <c r="B8" s="6" t="s">
        <v>60</v>
      </c>
      <c r="C8" s="14">
        <v>22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6" t="s">
        <v>65</v>
      </c>
      <c r="B9" s="6" t="s">
        <v>60</v>
      </c>
      <c r="C9" s="14">
        <v>6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12" t="s">
        <v>66</v>
      </c>
      <c r="B10" s="12" t="s">
        <v>11</v>
      </c>
      <c r="C10" s="13"/>
      <c r="D10" s="13"/>
      <c r="E10" s="13"/>
      <c r="F10" s="13"/>
      <c r="G10" s="13"/>
      <c r="H10" s="13"/>
      <c r="I10" s="13"/>
      <c r="J10" s="3"/>
      <c r="K10" s="3"/>
    </row>
    <row r="11" spans="1:11">
      <c r="A11" s="6" t="s">
        <v>67</v>
      </c>
      <c r="B11" s="6" t="s">
        <v>60</v>
      </c>
      <c r="C11" s="14">
        <v>20</v>
      </c>
      <c r="D11" s="14"/>
      <c r="E11" s="14">
        <f>C11*D11</f>
        <v>0</v>
      </c>
      <c r="F11" s="14"/>
      <c r="G11" s="14">
        <f>C11*F11</f>
        <v>0</v>
      </c>
      <c r="H11" s="14">
        <f>D11+F11</f>
        <v>0</v>
      </c>
      <c r="I11" s="14">
        <f>E11+G11</f>
        <v>0</v>
      </c>
      <c r="J11" s="3"/>
      <c r="K11" s="3"/>
    </row>
    <row r="12" spans="1:11">
      <c r="A12" s="6" t="s">
        <v>68</v>
      </c>
      <c r="B12" s="6" t="s">
        <v>60</v>
      </c>
      <c r="C12" s="14">
        <v>60</v>
      </c>
      <c r="D12" s="14"/>
      <c r="E12" s="14">
        <f>C12*D12</f>
        <v>0</v>
      </c>
      <c r="F12" s="14"/>
      <c r="G12" s="14">
        <f>C12*F12</f>
        <v>0</v>
      </c>
      <c r="H12" s="14">
        <f>D12+F12</f>
        <v>0</v>
      </c>
      <c r="I12" s="14">
        <f>E12+G12</f>
        <v>0</v>
      </c>
      <c r="J12" s="3"/>
      <c r="K12" s="3"/>
    </row>
    <row r="13" spans="1:11">
      <c r="A13" s="12" t="s">
        <v>69</v>
      </c>
      <c r="B13" s="12" t="s">
        <v>11</v>
      </c>
      <c r="C13" s="13"/>
      <c r="D13" s="13"/>
      <c r="E13" s="13"/>
      <c r="F13" s="13"/>
      <c r="G13" s="13"/>
      <c r="H13" s="13"/>
      <c r="I13" s="13"/>
      <c r="J13" s="3"/>
      <c r="K13" s="3"/>
    </row>
    <row r="14" spans="1:11">
      <c r="A14" s="6" t="s">
        <v>70</v>
      </c>
      <c r="B14" s="6" t="s">
        <v>60</v>
      </c>
      <c r="C14" s="14">
        <v>16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6" t="s">
        <v>11</v>
      </c>
      <c r="B15" s="6" t="s">
        <v>11</v>
      </c>
      <c r="C15" s="14"/>
      <c r="D15" s="14"/>
      <c r="E15" s="14"/>
      <c r="F15" s="14"/>
      <c r="G15" s="14"/>
      <c r="H15" s="14">
        <f>D15+F15</f>
        <v>0</v>
      </c>
      <c r="I15" s="14">
        <f>E15+G15</f>
        <v>0</v>
      </c>
      <c r="J15" s="3"/>
      <c r="K15" s="3"/>
    </row>
    <row r="16" spans="1:11">
      <c r="A16" s="12" t="s">
        <v>71</v>
      </c>
      <c r="B16" s="12" t="s">
        <v>11</v>
      </c>
      <c r="C16" s="13"/>
      <c r="D16" s="13"/>
      <c r="E16" s="13"/>
      <c r="F16" s="13"/>
      <c r="G16" s="13"/>
      <c r="H16" s="13"/>
      <c r="I16" s="13"/>
      <c r="J16" s="3"/>
      <c r="K16" s="3"/>
    </row>
    <row r="17" spans="1:11">
      <c r="A17" s="6" t="s">
        <v>72</v>
      </c>
      <c r="B17" s="6" t="s">
        <v>73</v>
      </c>
      <c r="C17" s="14">
        <v>12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12" t="s">
        <v>74</v>
      </c>
      <c r="B18" s="12" t="s">
        <v>11</v>
      </c>
      <c r="C18" s="13"/>
      <c r="D18" s="13"/>
      <c r="E18" s="13"/>
      <c r="F18" s="13"/>
      <c r="G18" s="13"/>
      <c r="H18" s="13"/>
      <c r="I18" s="13"/>
      <c r="J18" s="3"/>
      <c r="K18" s="3"/>
    </row>
    <row r="19" spans="1:11">
      <c r="A19" s="6" t="s">
        <v>72</v>
      </c>
      <c r="B19" s="6" t="s">
        <v>73</v>
      </c>
      <c r="C19" s="14">
        <v>60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6" t="s">
        <v>11</v>
      </c>
      <c r="B20" s="6" t="s">
        <v>11</v>
      </c>
      <c r="C20" s="14"/>
      <c r="D20" s="14"/>
      <c r="E20" s="14"/>
      <c r="F20" s="14"/>
      <c r="G20" s="14"/>
      <c r="H20" s="14">
        <f>D20+F20</f>
        <v>0</v>
      </c>
      <c r="I20" s="14">
        <f>E20+G20</f>
        <v>0</v>
      </c>
      <c r="J20" s="3"/>
      <c r="K20" s="3"/>
    </row>
    <row r="21" spans="1:11">
      <c r="A21" s="12" t="s">
        <v>75</v>
      </c>
      <c r="B21" s="12" t="s">
        <v>11</v>
      </c>
      <c r="C21" s="13"/>
      <c r="D21" s="13"/>
      <c r="E21" s="13"/>
      <c r="F21" s="13"/>
      <c r="G21" s="13"/>
      <c r="H21" s="13"/>
      <c r="I21" s="13"/>
      <c r="J21" s="3"/>
      <c r="K21" s="3"/>
    </row>
    <row r="22" spans="1:11">
      <c r="A22" s="6" t="s">
        <v>76</v>
      </c>
      <c r="B22" s="6" t="s">
        <v>60</v>
      </c>
      <c r="C22" s="14">
        <v>20</v>
      </c>
      <c r="D22" s="14"/>
      <c r="E22" s="14"/>
      <c r="F22" s="14"/>
      <c r="G22" s="14"/>
      <c r="H22" s="14">
        <f>D22+F22</f>
        <v>0</v>
      </c>
      <c r="I22" s="14">
        <f>E22+G22</f>
        <v>0</v>
      </c>
      <c r="J22" s="3"/>
      <c r="K22" s="3"/>
    </row>
    <row r="23" spans="1:11">
      <c r="A23" s="6" t="s">
        <v>11</v>
      </c>
      <c r="B23" s="6" t="s">
        <v>11</v>
      </c>
      <c r="C23" s="14"/>
      <c r="D23" s="14"/>
      <c r="E23" s="14"/>
      <c r="F23" s="14"/>
      <c r="G23" s="14"/>
      <c r="H23" s="14">
        <f>D23+F23</f>
        <v>0</v>
      </c>
      <c r="I23" s="14">
        <f>E23+G23</f>
        <v>0</v>
      </c>
      <c r="J23" s="3"/>
      <c r="K23" s="3"/>
    </row>
    <row r="24" spans="1:11">
      <c r="A24" s="15" t="s">
        <v>77</v>
      </c>
      <c r="B24" s="15" t="s">
        <v>11</v>
      </c>
      <c r="C24" s="16"/>
      <c r="D24" s="16"/>
      <c r="E24" s="16"/>
      <c r="F24" s="16"/>
      <c r="G24" s="16"/>
      <c r="H24" s="16"/>
      <c r="I24" s="16"/>
      <c r="J24" s="3"/>
      <c r="K24" s="3"/>
    </row>
    <row r="25" spans="1:11">
      <c r="A25" s="6" t="s">
        <v>78</v>
      </c>
      <c r="B25" s="6" t="s">
        <v>73</v>
      </c>
      <c r="C25" s="14">
        <v>18</v>
      </c>
      <c r="D25" s="14"/>
      <c r="E25" s="14">
        <f>C25*D25</f>
        <v>0</v>
      </c>
      <c r="F25" s="14"/>
      <c r="G25" s="14">
        <f>C25*F25</f>
        <v>0</v>
      </c>
      <c r="H25" s="14">
        <f>D25+F25</f>
        <v>0</v>
      </c>
      <c r="I25" s="14">
        <f>E25+G25</f>
        <v>0</v>
      </c>
      <c r="J25" s="3"/>
      <c r="K25" s="3"/>
    </row>
    <row r="26" spans="1:11">
      <c r="A26" s="12" t="s">
        <v>79</v>
      </c>
      <c r="B26" s="12" t="s">
        <v>11</v>
      </c>
      <c r="C26" s="13"/>
      <c r="D26" s="13"/>
      <c r="E26" s="13"/>
      <c r="F26" s="13"/>
      <c r="G26" s="13"/>
      <c r="H26" s="13"/>
      <c r="I26" s="13"/>
      <c r="J26" s="3"/>
      <c r="K26" s="3"/>
    </row>
    <row r="27" spans="1:11">
      <c r="A27" s="6" t="s">
        <v>80</v>
      </c>
      <c r="B27" s="6" t="s">
        <v>73</v>
      </c>
      <c r="C27" s="14">
        <v>65</v>
      </c>
      <c r="D27" s="14"/>
      <c r="E27" s="14">
        <f>C27*D27</f>
        <v>0</v>
      </c>
      <c r="F27" s="14"/>
      <c r="G27" s="14">
        <f>C27*F27</f>
        <v>0</v>
      </c>
      <c r="H27" s="14">
        <f>D27+F27</f>
        <v>0</v>
      </c>
      <c r="I27" s="14">
        <f>E27+G27</f>
        <v>0</v>
      </c>
      <c r="J27" s="3"/>
      <c r="K27" s="3"/>
    </row>
    <row r="28" spans="1:11">
      <c r="A28" s="6" t="s">
        <v>81</v>
      </c>
      <c r="B28" s="6" t="s">
        <v>73</v>
      </c>
      <c r="C28" s="14">
        <v>140</v>
      </c>
      <c r="D28" s="14"/>
      <c r="E28" s="14">
        <f>C28*D28</f>
        <v>0</v>
      </c>
      <c r="F28" s="14"/>
      <c r="G28" s="14">
        <f>C28*F28</f>
        <v>0</v>
      </c>
      <c r="H28" s="14">
        <f>D28+F28</f>
        <v>0</v>
      </c>
      <c r="I28" s="14">
        <f>E28+G28</f>
        <v>0</v>
      </c>
      <c r="J28" s="3"/>
      <c r="K28" s="3"/>
    </row>
    <row r="29" spans="1:11">
      <c r="A29" s="12" t="s">
        <v>82</v>
      </c>
      <c r="B29" s="12" t="s">
        <v>11</v>
      </c>
      <c r="C29" s="13"/>
      <c r="D29" s="13"/>
      <c r="E29" s="13"/>
      <c r="F29" s="13"/>
      <c r="G29" s="13"/>
      <c r="H29" s="13"/>
      <c r="I29" s="13"/>
      <c r="J29" s="3"/>
      <c r="K29" s="3"/>
    </row>
    <row r="30" spans="1:11">
      <c r="A30" s="6" t="s">
        <v>83</v>
      </c>
      <c r="B30" s="6" t="s">
        <v>73</v>
      </c>
      <c r="C30" s="14">
        <v>310</v>
      </c>
      <c r="D30" s="14"/>
      <c r="E30" s="14">
        <f t="shared" ref="E30:E37" si="1">C30*D30</f>
        <v>0</v>
      </c>
      <c r="F30" s="14"/>
      <c r="G30" s="14">
        <f t="shared" ref="G30:G37" si="2">C30*F30</f>
        <v>0</v>
      </c>
      <c r="H30" s="14">
        <f t="shared" ref="H30:H38" si="3">D30+F30</f>
        <v>0</v>
      </c>
      <c r="I30" s="14">
        <f t="shared" ref="I30:I38" si="4">E30+G30</f>
        <v>0</v>
      </c>
      <c r="J30" s="3"/>
      <c r="K30" s="3"/>
    </row>
    <row r="31" spans="1:11">
      <c r="A31" s="6" t="s">
        <v>84</v>
      </c>
      <c r="B31" s="6" t="s">
        <v>73</v>
      </c>
      <c r="C31" s="14">
        <v>510</v>
      </c>
      <c r="D31" s="14"/>
      <c r="E31" s="14">
        <f t="shared" si="1"/>
        <v>0</v>
      </c>
      <c r="F31" s="14"/>
      <c r="G31" s="14">
        <f t="shared" si="2"/>
        <v>0</v>
      </c>
      <c r="H31" s="14">
        <f t="shared" si="3"/>
        <v>0</v>
      </c>
      <c r="I31" s="14">
        <f t="shared" si="4"/>
        <v>0</v>
      </c>
      <c r="J31" s="3"/>
      <c r="K31" s="3"/>
    </row>
    <row r="32" spans="1:11">
      <c r="A32" s="6" t="s">
        <v>85</v>
      </c>
      <c r="B32" s="6" t="s">
        <v>73</v>
      </c>
      <c r="C32" s="14">
        <v>30</v>
      </c>
      <c r="D32" s="14"/>
      <c r="E32" s="14">
        <f t="shared" si="1"/>
        <v>0</v>
      </c>
      <c r="F32" s="14"/>
      <c r="G32" s="14">
        <f t="shared" si="2"/>
        <v>0</v>
      </c>
      <c r="H32" s="14">
        <f t="shared" si="3"/>
        <v>0</v>
      </c>
      <c r="I32" s="14">
        <f t="shared" si="4"/>
        <v>0</v>
      </c>
      <c r="J32" s="3"/>
      <c r="K32" s="3"/>
    </row>
    <row r="33" spans="1:11">
      <c r="A33" s="6" t="s">
        <v>86</v>
      </c>
      <c r="B33" s="6" t="s">
        <v>73</v>
      </c>
      <c r="C33" s="14">
        <v>85</v>
      </c>
      <c r="D33" s="14"/>
      <c r="E33" s="14">
        <f t="shared" si="1"/>
        <v>0</v>
      </c>
      <c r="F33" s="14"/>
      <c r="G33" s="14">
        <f t="shared" si="2"/>
        <v>0</v>
      </c>
      <c r="H33" s="14">
        <f t="shared" si="3"/>
        <v>0</v>
      </c>
      <c r="I33" s="14">
        <f t="shared" si="4"/>
        <v>0</v>
      </c>
      <c r="J33" s="3"/>
      <c r="K33" s="3"/>
    </row>
    <row r="34" spans="1:11">
      <c r="A34" s="6" t="s">
        <v>87</v>
      </c>
      <c r="B34" s="6" t="s">
        <v>73</v>
      </c>
      <c r="C34" s="14">
        <v>10</v>
      </c>
      <c r="D34" s="14"/>
      <c r="E34" s="14">
        <f t="shared" si="1"/>
        <v>0</v>
      </c>
      <c r="F34" s="14"/>
      <c r="G34" s="14">
        <f t="shared" si="2"/>
        <v>0</v>
      </c>
      <c r="H34" s="14">
        <f t="shared" si="3"/>
        <v>0</v>
      </c>
      <c r="I34" s="14">
        <f t="shared" si="4"/>
        <v>0</v>
      </c>
      <c r="J34" s="3"/>
      <c r="K34" s="3"/>
    </row>
    <row r="35" spans="1:11">
      <c r="A35" s="6" t="s">
        <v>88</v>
      </c>
      <c r="B35" s="6" t="s">
        <v>73</v>
      </c>
      <c r="C35" s="14">
        <v>65</v>
      </c>
      <c r="D35" s="14"/>
      <c r="E35" s="14">
        <f t="shared" si="1"/>
        <v>0</v>
      </c>
      <c r="F35" s="14"/>
      <c r="G35" s="14">
        <f t="shared" si="2"/>
        <v>0</v>
      </c>
      <c r="H35" s="14">
        <f t="shared" si="3"/>
        <v>0</v>
      </c>
      <c r="I35" s="14">
        <f t="shared" si="4"/>
        <v>0</v>
      </c>
      <c r="J35" s="3"/>
      <c r="K35" s="3"/>
    </row>
    <row r="36" spans="1:11">
      <c r="A36" s="6" t="s">
        <v>89</v>
      </c>
      <c r="B36" s="6" t="s">
        <v>73</v>
      </c>
      <c r="C36" s="14">
        <v>25</v>
      </c>
      <c r="D36" s="14"/>
      <c r="E36" s="14">
        <f t="shared" si="1"/>
        <v>0</v>
      </c>
      <c r="F36" s="14"/>
      <c r="G36" s="14">
        <f t="shared" si="2"/>
        <v>0</v>
      </c>
      <c r="H36" s="14">
        <f t="shared" si="3"/>
        <v>0</v>
      </c>
      <c r="I36" s="14">
        <f t="shared" si="4"/>
        <v>0</v>
      </c>
      <c r="J36" s="3"/>
      <c r="K36" s="3"/>
    </row>
    <row r="37" spans="1:11">
      <c r="A37" s="6" t="s">
        <v>90</v>
      </c>
      <c r="B37" s="6" t="s">
        <v>73</v>
      </c>
      <c r="C37" s="14">
        <v>15</v>
      </c>
      <c r="D37" s="14"/>
      <c r="E37" s="14">
        <f t="shared" si="1"/>
        <v>0</v>
      </c>
      <c r="F37" s="14"/>
      <c r="G37" s="14">
        <f t="shared" si="2"/>
        <v>0</v>
      </c>
      <c r="H37" s="14">
        <f t="shared" si="3"/>
        <v>0</v>
      </c>
      <c r="I37" s="14">
        <f t="shared" si="4"/>
        <v>0</v>
      </c>
      <c r="J37" s="3"/>
      <c r="K37" s="3"/>
    </row>
    <row r="38" spans="1:11">
      <c r="A38" s="6" t="s">
        <v>11</v>
      </c>
      <c r="B38" s="6" t="s">
        <v>11</v>
      </c>
      <c r="C38" s="14"/>
      <c r="D38" s="14"/>
      <c r="E38" s="14"/>
      <c r="F38" s="14"/>
      <c r="G38" s="14"/>
      <c r="H38" s="14">
        <f t="shared" si="3"/>
        <v>0</v>
      </c>
      <c r="I38" s="14">
        <f t="shared" si="4"/>
        <v>0</v>
      </c>
      <c r="J38" s="3"/>
      <c r="K38" s="3"/>
    </row>
    <row r="39" spans="1:11">
      <c r="A39" s="12" t="s">
        <v>91</v>
      </c>
      <c r="B39" s="12" t="s">
        <v>11</v>
      </c>
      <c r="C39" s="13"/>
      <c r="D39" s="13"/>
      <c r="E39" s="13"/>
      <c r="F39" s="13"/>
      <c r="G39" s="13"/>
      <c r="H39" s="13"/>
      <c r="I39" s="13"/>
      <c r="J39" s="3"/>
      <c r="K39" s="3"/>
    </row>
    <row r="40" spans="1:11">
      <c r="A40" s="6" t="s">
        <v>92</v>
      </c>
      <c r="B40" s="6" t="s">
        <v>73</v>
      </c>
      <c r="C40" s="14">
        <v>20</v>
      </c>
      <c r="D40" s="14"/>
      <c r="E40" s="14">
        <f>C40*D40</f>
        <v>0</v>
      </c>
      <c r="F40" s="14"/>
      <c r="G40" s="14">
        <f>C40*F40</f>
        <v>0</v>
      </c>
      <c r="H40" s="14">
        <f t="shared" ref="H40:I43" si="5">D40+F40</f>
        <v>0</v>
      </c>
      <c r="I40" s="14">
        <f t="shared" si="5"/>
        <v>0</v>
      </c>
      <c r="J40" s="3"/>
      <c r="K40" s="3"/>
    </row>
    <row r="41" spans="1:11">
      <c r="A41" s="6" t="s">
        <v>93</v>
      </c>
      <c r="B41" s="6" t="s">
        <v>73</v>
      </c>
      <c r="C41" s="14">
        <v>40</v>
      </c>
      <c r="D41" s="14"/>
      <c r="E41" s="14">
        <f>C41*D41</f>
        <v>0</v>
      </c>
      <c r="F41" s="14"/>
      <c r="G41" s="14">
        <f>C41*F41</f>
        <v>0</v>
      </c>
      <c r="H41" s="14">
        <f t="shared" si="5"/>
        <v>0</v>
      </c>
      <c r="I41" s="14">
        <f t="shared" si="5"/>
        <v>0</v>
      </c>
      <c r="J41" s="3"/>
      <c r="K41" s="3"/>
    </row>
    <row r="42" spans="1:11">
      <c r="A42" s="6" t="s">
        <v>94</v>
      </c>
      <c r="B42" s="6" t="s">
        <v>73</v>
      </c>
      <c r="C42" s="14">
        <v>10</v>
      </c>
      <c r="D42" s="14"/>
      <c r="E42" s="14">
        <f>C42*D42</f>
        <v>0</v>
      </c>
      <c r="F42" s="14"/>
      <c r="G42" s="14">
        <f>C42*F42</f>
        <v>0</v>
      </c>
      <c r="H42" s="14">
        <f t="shared" si="5"/>
        <v>0</v>
      </c>
      <c r="I42" s="14">
        <f t="shared" si="5"/>
        <v>0</v>
      </c>
      <c r="J42" s="3"/>
      <c r="K42" s="3"/>
    </row>
    <row r="43" spans="1:11">
      <c r="A43" s="6" t="s">
        <v>11</v>
      </c>
      <c r="B43" s="6" t="s">
        <v>11</v>
      </c>
      <c r="C43" s="14"/>
      <c r="D43" s="14"/>
      <c r="E43" s="14"/>
      <c r="F43" s="14"/>
      <c r="G43" s="14"/>
      <c r="H43" s="14">
        <f t="shared" si="5"/>
        <v>0</v>
      </c>
      <c r="I43" s="14">
        <f t="shared" si="5"/>
        <v>0</v>
      </c>
      <c r="J43" s="3"/>
      <c r="K43" s="3"/>
    </row>
    <row r="44" spans="1:11">
      <c r="A44" s="12" t="s">
        <v>95</v>
      </c>
      <c r="B44" s="12" t="s">
        <v>11</v>
      </c>
      <c r="C44" s="13"/>
      <c r="D44" s="13"/>
      <c r="E44" s="13"/>
      <c r="F44" s="13"/>
      <c r="G44" s="13"/>
      <c r="H44" s="13"/>
      <c r="I44" s="13"/>
      <c r="J44" s="3"/>
      <c r="K44" s="3"/>
    </row>
    <row r="45" spans="1:11">
      <c r="A45" s="6" t="s">
        <v>96</v>
      </c>
      <c r="B45" s="6" t="s">
        <v>73</v>
      </c>
      <c r="C45" s="14">
        <v>9</v>
      </c>
      <c r="D45" s="14"/>
      <c r="E45" s="14">
        <f>C45*D45</f>
        <v>0</v>
      </c>
      <c r="F45" s="14"/>
      <c r="G45" s="14">
        <f>C45*F45</f>
        <v>0</v>
      </c>
      <c r="H45" s="14">
        <f t="shared" ref="H45:I49" si="6">D45+F45</f>
        <v>0</v>
      </c>
      <c r="I45" s="14">
        <f t="shared" si="6"/>
        <v>0</v>
      </c>
      <c r="J45" s="3"/>
      <c r="K45" s="3"/>
    </row>
    <row r="46" spans="1:11">
      <c r="A46" s="6" t="s">
        <v>97</v>
      </c>
      <c r="B46" s="6" t="s">
        <v>73</v>
      </c>
      <c r="C46" s="14">
        <v>10</v>
      </c>
      <c r="D46" s="14"/>
      <c r="E46" s="14">
        <f>C46*D46</f>
        <v>0</v>
      </c>
      <c r="F46" s="14"/>
      <c r="G46" s="14">
        <f>C46*F46</f>
        <v>0</v>
      </c>
      <c r="H46" s="14">
        <f t="shared" si="6"/>
        <v>0</v>
      </c>
      <c r="I46" s="14">
        <f t="shared" si="6"/>
        <v>0</v>
      </c>
      <c r="J46" s="3"/>
      <c r="K46" s="3"/>
    </row>
    <row r="47" spans="1:11">
      <c r="A47" s="6" t="s">
        <v>98</v>
      </c>
      <c r="B47" s="6" t="s">
        <v>73</v>
      </c>
      <c r="C47" s="14">
        <v>50</v>
      </c>
      <c r="D47" s="14"/>
      <c r="E47" s="14">
        <f>C47*D47</f>
        <v>0</v>
      </c>
      <c r="F47" s="14"/>
      <c r="G47" s="14">
        <f>C47*F47</f>
        <v>0</v>
      </c>
      <c r="H47" s="14">
        <f t="shared" si="6"/>
        <v>0</v>
      </c>
      <c r="I47" s="14">
        <f t="shared" si="6"/>
        <v>0</v>
      </c>
      <c r="J47" s="3"/>
      <c r="K47" s="3"/>
    </row>
    <row r="48" spans="1:11">
      <c r="A48" s="6" t="s">
        <v>99</v>
      </c>
      <c r="B48" s="6" t="s">
        <v>73</v>
      </c>
      <c r="C48" s="14">
        <v>5</v>
      </c>
      <c r="D48" s="14"/>
      <c r="E48" s="14">
        <f>C48*D48</f>
        <v>0</v>
      </c>
      <c r="F48" s="14"/>
      <c r="G48" s="14">
        <f>C48*F48</f>
        <v>0</v>
      </c>
      <c r="H48" s="14">
        <f t="shared" si="6"/>
        <v>0</v>
      </c>
      <c r="I48" s="14">
        <f t="shared" si="6"/>
        <v>0</v>
      </c>
      <c r="J48" s="3"/>
      <c r="K48" s="3"/>
    </row>
    <row r="49" spans="1:11">
      <c r="A49" s="6" t="s">
        <v>11</v>
      </c>
      <c r="B49" s="6" t="s">
        <v>11</v>
      </c>
      <c r="C49" s="14"/>
      <c r="D49" s="14"/>
      <c r="E49" s="14"/>
      <c r="F49" s="14"/>
      <c r="G49" s="14"/>
      <c r="H49" s="14">
        <f t="shared" si="6"/>
        <v>0</v>
      </c>
      <c r="I49" s="14">
        <f t="shared" si="6"/>
        <v>0</v>
      </c>
      <c r="J49" s="3"/>
      <c r="K49" s="3"/>
    </row>
    <row r="50" spans="1:11">
      <c r="A50" s="12" t="s">
        <v>100</v>
      </c>
      <c r="B50" s="12" t="s">
        <v>11</v>
      </c>
      <c r="C50" s="13"/>
      <c r="D50" s="13"/>
      <c r="E50" s="13"/>
      <c r="F50" s="13"/>
      <c r="G50" s="13"/>
      <c r="H50" s="13"/>
      <c r="I50" s="13"/>
      <c r="J50" s="3"/>
      <c r="K50" s="3"/>
    </row>
    <row r="51" spans="1:11">
      <c r="A51" s="6" t="s">
        <v>101</v>
      </c>
      <c r="B51" s="6" t="s">
        <v>60</v>
      </c>
      <c r="C51" s="14">
        <v>16</v>
      </c>
      <c r="D51" s="14"/>
      <c r="E51" s="14">
        <f>C51*D51</f>
        <v>0</v>
      </c>
      <c r="F51" s="14"/>
      <c r="G51" s="14">
        <f>C51*F51</f>
        <v>0</v>
      </c>
      <c r="H51" s="14">
        <f t="shared" ref="H51:I54" si="7">D51+F51</f>
        <v>0</v>
      </c>
      <c r="I51" s="14">
        <f t="shared" si="7"/>
        <v>0</v>
      </c>
      <c r="J51" s="3"/>
      <c r="K51" s="3"/>
    </row>
    <row r="52" spans="1:11">
      <c r="A52" s="6" t="s">
        <v>102</v>
      </c>
      <c r="B52" s="6" t="s">
        <v>60</v>
      </c>
      <c r="C52" s="14">
        <v>14</v>
      </c>
      <c r="D52" s="14"/>
      <c r="E52" s="14">
        <f>C52*D52</f>
        <v>0</v>
      </c>
      <c r="F52" s="14"/>
      <c r="G52" s="14">
        <f>C52*F52</f>
        <v>0</v>
      </c>
      <c r="H52" s="14">
        <f t="shared" si="7"/>
        <v>0</v>
      </c>
      <c r="I52" s="14">
        <f t="shared" si="7"/>
        <v>0</v>
      </c>
      <c r="J52" s="3"/>
      <c r="K52" s="3"/>
    </row>
    <row r="53" spans="1:11">
      <c r="A53" s="6" t="s">
        <v>103</v>
      </c>
      <c r="B53" s="6" t="s">
        <v>60</v>
      </c>
      <c r="C53" s="14">
        <v>2</v>
      </c>
      <c r="D53" s="14"/>
      <c r="E53" s="14">
        <f>C53*D53</f>
        <v>0</v>
      </c>
      <c r="F53" s="14"/>
      <c r="G53" s="14">
        <f>C53*F53</f>
        <v>0</v>
      </c>
      <c r="H53" s="14">
        <f t="shared" si="7"/>
        <v>0</v>
      </c>
      <c r="I53" s="14">
        <f t="shared" si="7"/>
        <v>0</v>
      </c>
      <c r="J53" s="3"/>
      <c r="K53" s="3"/>
    </row>
    <row r="54" spans="1:11">
      <c r="A54" s="6" t="s">
        <v>104</v>
      </c>
      <c r="B54" s="6" t="s">
        <v>60</v>
      </c>
      <c r="C54" s="14">
        <v>2</v>
      </c>
      <c r="D54" s="14"/>
      <c r="E54" s="14">
        <f>C54*D54</f>
        <v>0</v>
      </c>
      <c r="F54" s="14"/>
      <c r="G54" s="14">
        <f>C54*F54</f>
        <v>0</v>
      </c>
      <c r="H54" s="14">
        <f t="shared" si="7"/>
        <v>0</v>
      </c>
      <c r="I54" s="14">
        <f t="shared" si="7"/>
        <v>0</v>
      </c>
      <c r="J54" s="3"/>
      <c r="K54" s="3"/>
    </row>
    <row r="55" spans="1:11">
      <c r="A55" s="12" t="s">
        <v>105</v>
      </c>
      <c r="B55" s="12" t="s">
        <v>11</v>
      </c>
      <c r="C55" s="13"/>
      <c r="D55" s="13"/>
      <c r="E55" s="13"/>
      <c r="F55" s="13"/>
      <c r="G55" s="13"/>
      <c r="H55" s="13"/>
      <c r="I55" s="13"/>
      <c r="J55" s="3"/>
      <c r="K55" s="3"/>
    </row>
    <row r="56" spans="1:11">
      <c r="A56" s="6" t="s">
        <v>106</v>
      </c>
      <c r="B56" s="6" t="s">
        <v>60</v>
      </c>
      <c r="C56" s="14">
        <v>80</v>
      </c>
      <c r="D56" s="14"/>
      <c r="E56" s="14">
        <f>C56*D56</f>
        <v>0</v>
      </c>
      <c r="F56" s="14"/>
      <c r="G56" s="14">
        <f>C56*F56</f>
        <v>0</v>
      </c>
      <c r="H56" s="14">
        <f t="shared" ref="H56:I58" si="8">D56+F56</f>
        <v>0</v>
      </c>
      <c r="I56" s="14">
        <f t="shared" si="8"/>
        <v>0</v>
      </c>
      <c r="J56" s="3"/>
      <c r="K56" s="3"/>
    </row>
    <row r="57" spans="1:11">
      <c r="A57" s="6" t="s">
        <v>107</v>
      </c>
      <c r="B57" s="6" t="s">
        <v>60</v>
      </c>
      <c r="C57" s="14">
        <v>2</v>
      </c>
      <c r="D57" s="14"/>
      <c r="E57" s="14">
        <f>C57*D57</f>
        <v>0</v>
      </c>
      <c r="F57" s="14"/>
      <c r="G57" s="14">
        <f>C57*F57</f>
        <v>0</v>
      </c>
      <c r="H57" s="14">
        <f t="shared" si="8"/>
        <v>0</v>
      </c>
      <c r="I57" s="14">
        <f t="shared" si="8"/>
        <v>0</v>
      </c>
      <c r="J57" s="3"/>
      <c r="K57" s="3"/>
    </row>
    <row r="58" spans="1:11">
      <c r="A58" s="6" t="s">
        <v>108</v>
      </c>
      <c r="B58" s="6" t="s">
        <v>60</v>
      </c>
      <c r="C58" s="14">
        <v>6</v>
      </c>
      <c r="D58" s="14"/>
      <c r="E58" s="14">
        <f>C58*D58</f>
        <v>0</v>
      </c>
      <c r="F58" s="14"/>
      <c r="G58" s="14">
        <f>C58*F58</f>
        <v>0</v>
      </c>
      <c r="H58" s="14">
        <f t="shared" si="8"/>
        <v>0</v>
      </c>
      <c r="I58" s="14">
        <f t="shared" si="8"/>
        <v>0</v>
      </c>
      <c r="J58" s="3"/>
      <c r="K58" s="3"/>
    </row>
    <row r="59" spans="1:11">
      <c r="A59" s="12" t="s">
        <v>109</v>
      </c>
      <c r="B59" s="12" t="s">
        <v>11</v>
      </c>
      <c r="C59" s="13"/>
      <c r="D59" s="13"/>
      <c r="E59" s="13"/>
      <c r="F59" s="13"/>
      <c r="G59" s="13"/>
      <c r="H59" s="13"/>
      <c r="I59" s="13"/>
      <c r="J59" s="3"/>
      <c r="K59" s="3"/>
    </row>
    <row r="60" spans="1:11">
      <c r="A60" s="6" t="s">
        <v>106</v>
      </c>
      <c r="B60" s="6" t="s">
        <v>60</v>
      </c>
      <c r="C60" s="14">
        <v>36</v>
      </c>
      <c r="D60" s="14"/>
      <c r="E60" s="14">
        <f>C60*D60</f>
        <v>0</v>
      </c>
      <c r="F60" s="14"/>
      <c r="G60" s="14">
        <f>C60*F60</f>
        <v>0</v>
      </c>
      <c r="H60" s="14">
        <f>D60+F60</f>
        <v>0</v>
      </c>
      <c r="I60" s="14">
        <f>E60+G60</f>
        <v>0</v>
      </c>
      <c r="J60" s="3"/>
      <c r="K60" s="3"/>
    </row>
    <row r="61" spans="1:11">
      <c r="A61" s="6" t="s">
        <v>110</v>
      </c>
      <c r="B61" s="6" t="s">
        <v>60</v>
      </c>
      <c r="C61" s="14">
        <v>2</v>
      </c>
      <c r="D61" s="14"/>
      <c r="E61" s="14">
        <f>C61*D61</f>
        <v>0</v>
      </c>
      <c r="F61" s="14"/>
      <c r="G61" s="14">
        <f>C61*F61</f>
        <v>0</v>
      </c>
      <c r="H61" s="14">
        <f>D61+F61</f>
        <v>0</v>
      </c>
      <c r="I61" s="14">
        <f>E61+G61</f>
        <v>0</v>
      </c>
      <c r="J61" s="3"/>
      <c r="K61" s="3"/>
    </row>
    <row r="62" spans="1:11">
      <c r="A62" s="15" t="s">
        <v>111</v>
      </c>
      <c r="B62" s="15" t="s">
        <v>11</v>
      </c>
      <c r="C62" s="16"/>
      <c r="D62" s="16"/>
      <c r="E62" s="16"/>
      <c r="F62" s="16"/>
      <c r="G62" s="16"/>
      <c r="H62" s="16"/>
      <c r="I62" s="16"/>
      <c r="J62" s="3"/>
      <c r="K62" s="3"/>
    </row>
    <row r="63" spans="1:11">
      <c r="A63" s="6" t="s">
        <v>112</v>
      </c>
      <c r="B63" s="6" t="s">
        <v>60</v>
      </c>
      <c r="C63" s="14">
        <v>18</v>
      </c>
      <c r="D63" s="14"/>
      <c r="E63" s="14">
        <f>C63*D63</f>
        <v>0</v>
      </c>
      <c r="F63" s="14"/>
      <c r="G63" s="14">
        <f>C63*F63</f>
        <v>0</v>
      </c>
      <c r="H63" s="14">
        <f t="shared" ref="H63:I65" si="9">D63+F63</f>
        <v>0</v>
      </c>
      <c r="I63" s="14">
        <f t="shared" si="9"/>
        <v>0</v>
      </c>
      <c r="J63" s="3"/>
      <c r="K63" s="3"/>
    </row>
    <row r="64" spans="1:11">
      <c r="A64" s="6" t="s">
        <v>102</v>
      </c>
      <c r="B64" s="6" t="s">
        <v>60</v>
      </c>
      <c r="C64" s="14">
        <v>2</v>
      </c>
      <c r="D64" s="14"/>
      <c r="E64" s="14">
        <f>C64*D64</f>
        <v>0</v>
      </c>
      <c r="F64" s="14"/>
      <c r="G64" s="14">
        <f>C64*F64</f>
        <v>0</v>
      </c>
      <c r="H64" s="14">
        <f t="shared" si="9"/>
        <v>0</v>
      </c>
      <c r="I64" s="14">
        <f t="shared" si="9"/>
        <v>0</v>
      </c>
      <c r="J64" s="3"/>
      <c r="K64" s="3"/>
    </row>
    <row r="65" spans="1:11">
      <c r="A65" s="6" t="s">
        <v>11</v>
      </c>
      <c r="B65" s="6" t="s">
        <v>11</v>
      </c>
      <c r="C65" s="14"/>
      <c r="D65" s="14"/>
      <c r="E65" s="14"/>
      <c r="F65" s="14"/>
      <c r="G65" s="14"/>
      <c r="H65" s="14">
        <f t="shared" si="9"/>
        <v>0</v>
      </c>
      <c r="I65" s="14">
        <f t="shared" si="9"/>
        <v>0</v>
      </c>
      <c r="J65" s="3"/>
      <c r="K65" s="3"/>
    </row>
    <row r="66" spans="1:11">
      <c r="A66" s="12" t="s">
        <v>113</v>
      </c>
      <c r="B66" s="12" t="s">
        <v>11</v>
      </c>
      <c r="C66" s="13"/>
      <c r="D66" s="13"/>
      <c r="E66" s="13"/>
      <c r="F66" s="13"/>
      <c r="G66" s="13"/>
      <c r="H66" s="13"/>
      <c r="I66" s="13"/>
      <c r="J66" s="3"/>
      <c r="K66" s="3"/>
    </row>
    <row r="67" spans="1:11">
      <c r="A67" s="6" t="s">
        <v>114</v>
      </c>
      <c r="B67" s="6" t="s">
        <v>60</v>
      </c>
      <c r="C67" s="14">
        <v>5</v>
      </c>
      <c r="D67" s="14"/>
      <c r="E67" s="14">
        <f>C67*D67</f>
        <v>0</v>
      </c>
      <c r="F67" s="14"/>
      <c r="G67" s="14">
        <f>C67*F67</f>
        <v>0</v>
      </c>
      <c r="H67" s="14">
        <f>D67+F67</f>
        <v>0</v>
      </c>
      <c r="I67" s="14">
        <f>E67+G67</f>
        <v>0</v>
      </c>
      <c r="J67" s="3"/>
      <c r="K67" s="3"/>
    </row>
    <row r="68" spans="1:11">
      <c r="A68" s="6" t="s">
        <v>115</v>
      </c>
      <c r="B68" s="6" t="s">
        <v>60</v>
      </c>
      <c r="C68" s="14">
        <v>1</v>
      </c>
      <c r="D68" s="14"/>
      <c r="E68" s="14">
        <f>C68*D68</f>
        <v>0</v>
      </c>
      <c r="F68" s="14"/>
      <c r="G68" s="14">
        <f>C68*F68</f>
        <v>0</v>
      </c>
      <c r="H68" s="14">
        <f>D68+F68</f>
        <v>0</v>
      </c>
      <c r="I68" s="14">
        <f>E68+G68</f>
        <v>0</v>
      </c>
      <c r="J68" s="3"/>
      <c r="K68" s="3"/>
    </row>
    <row r="69" spans="1:11">
      <c r="A69" s="12" t="s">
        <v>116</v>
      </c>
      <c r="B69" s="12" t="s">
        <v>11</v>
      </c>
      <c r="C69" s="13"/>
      <c r="D69" s="13"/>
      <c r="E69" s="13"/>
      <c r="F69" s="13"/>
      <c r="G69" s="13"/>
      <c r="H69" s="13"/>
      <c r="I69" s="13"/>
      <c r="J69" s="3"/>
      <c r="K69" s="3"/>
    </row>
    <row r="70" spans="1:11">
      <c r="A70" s="6" t="s">
        <v>117</v>
      </c>
      <c r="B70" s="6" t="s">
        <v>60</v>
      </c>
      <c r="C70" s="14">
        <v>5</v>
      </c>
      <c r="D70" s="14"/>
      <c r="E70" s="14">
        <f>C70*D70</f>
        <v>0</v>
      </c>
      <c r="F70" s="14"/>
      <c r="G70" s="14">
        <f>C70*F70</f>
        <v>0</v>
      </c>
      <c r="H70" s="14">
        <f>D70+F70</f>
        <v>0</v>
      </c>
      <c r="I70" s="14">
        <f>E70+G70</f>
        <v>0</v>
      </c>
      <c r="J70" s="3"/>
      <c r="K70" s="3"/>
    </row>
    <row r="71" spans="1:11">
      <c r="A71" s="6" t="s">
        <v>118</v>
      </c>
      <c r="B71" s="6" t="s">
        <v>60</v>
      </c>
      <c r="C71" s="14">
        <v>1</v>
      </c>
      <c r="D71" s="14"/>
      <c r="E71" s="14">
        <f>C71*D71</f>
        <v>0</v>
      </c>
      <c r="F71" s="14"/>
      <c r="G71" s="14">
        <f>C71*F71</f>
        <v>0</v>
      </c>
      <c r="H71" s="14">
        <f>D71+F71</f>
        <v>0</v>
      </c>
      <c r="I71" s="14">
        <f>E71+G71</f>
        <v>0</v>
      </c>
      <c r="J71" s="3"/>
      <c r="K71" s="3"/>
    </row>
    <row r="72" spans="1:11">
      <c r="A72" s="12" t="s">
        <v>119</v>
      </c>
      <c r="B72" s="12" t="s">
        <v>11</v>
      </c>
      <c r="C72" s="13"/>
      <c r="D72" s="13"/>
      <c r="E72" s="13"/>
      <c r="F72" s="13"/>
      <c r="G72" s="13"/>
      <c r="H72" s="13"/>
      <c r="I72" s="13"/>
      <c r="J72" s="3"/>
      <c r="K72" s="3"/>
    </row>
    <row r="73" spans="1:11">
      <c r="A73" s="6" t="s">
        <v>120</v>
      </c>
      <c r="B73" s="6" t="s">
        <v>60</v>
      </c>
      <c r="C73" s="14">
        <v>6</v>
      </c>
      <c r="D73" s="14"/>
      <c r="E73" s="14">
        <f>C73*D73</f>
        <v>0</v>
      </c>
      <c r="F73" s="14"/>
      <c r="G73" s="14">
        <f>C73*F73</f>
        <v>0</v>
      </c>
      <c r="H73" s="14">
        <f>D73+F73</f>
        <v>0</v>
      </c>
      <c r="I73" s="14">
        <f>E73+G73</f>
        <v>0</v>
      </c>
      <c r="J73" s="3"/>
      <c r="K73" s="3"/>
    </row>
    <row r="74" spans="1:11">
      <c r="A74" s="12" t="s">
        <v>121</v>
      </c>
      <c r="B74" s="12" t="s">
        <v>11</v>
      </c>
      <c r="C74" s="13"/>
      <c r="D74" s="13"/>
      <c r="E74" s="13"/>
      <c r="F74" s="13"/>
      <c r="G74" s="13"/>
      <c r="H74" s="13"/>
      <c r="I74" s="13"/>
      <c r="J74" s="3"/>
      <c r="K74" s="3"/>
    </row>
    <row r="75" spans="1:11">
      <c r="A75" s="6" t="s">
        <v>122</v>
      </c>
      <c r="B75" s="6" t="s">
        <v>60</v>
      </c>
      <c r="C75" s="14">
        <v>5</v>
      </c>
      <c r="D75" s="14"/>
      <c r="E75" s="14">
        <f>C75*D75</f>
        <v>0</v>
      </c>
      <c r="F75" s="14"/>
      <c r="G75" s="14">
        <f>C75*F75</f>
        <v>0</v>
      </c>
      <c r="H75" s="14">
        <f>D75+F75</f>
        <v>0</v>
      </c>
      <c r="I75" s="14">
        <f>E75+G75</f>
        <v>0</v>
      </c>
      <c r="J75" s="3"/>
      <c r="K75" s="3"/>
    </row>
    <row r="76" spans="1:11">
      <c r="A76" s="12" t="s">
        <v>123</v>
      </c>
      <c r="B76" s="12" t="s">
        <v>11</v>
      </c>
      <c r="C76" s="13"/>
      <c r="D76" s="13"/>
      <c r="E76" s="13"/>
      <c r="F76" s="13"/>
      <c r="G76" s="13"/>
      <c r="H76" s="13"/>
      <c r="I76" s="13"/>
      <c r="J76" s="3"/>
      <c r="K76" s="3"/>
    </row>
    <row r="77" spans="1:11">
      <c r="A77" s="6" t="s">
        <v>124</v>
      </c>
      <c r="B77" s="6" t="s">
        <v>60</v>
      </c>
      <c r="C77" s="14">
        <v>7</v>
      </c>
      <c r="D77" s="14"/>
      <c r="E77" s="14">
        <f>C77*D77</f>
        <v>0</v>
      </c>
      <c r="F77" s="14"/>
      <c r="G77" s="14">
        <f>C77*F77</f>
        <v>0</v>
      </c>
      <c r="H77" s="14">
        <f>D77+F77</f>
        <v>0</v>
      </c>
      <c r="I77" s="14">
        <f>E77+G77</f>
        <v>0</v>
      </c>
      <c r="J77" s="3"/>
      <c r="K77" s="3"/>
    </row>
    <row r="78" spans="1:11">
      <c r="A78" s="12" t="s">
        <v>125</v>
      </c>
      <c r="B78" s="12" t="s">
        <v>11</v>
      </c>
      <c r="C78" s="13"/>
      <c r="D78" s="13"/>
      <c r="E78" s="13"/>
      <c r="F78" s="13"/>
      <c r="G78" s="13"/>
      <c r="H78" s="13"/>
      <c r="I78" s="13"/>
      <c r="J78" s="3"/>
      <c r="K78" s="3"/>
    </row>
    <row r="79" spans="1:11">
      <c r="A79" s="6" t="s">
        <v>124</v>
      </c>
      <c r="B79" s="6" t="s">
        <v>60</v>
      </c>
      <c r="C79" s="14">
        <v>12</v>
      </c>
      <c r="D79" s="14"/>
      <c r="E79" s="14">
        <f>C79*D79</f>
        <v>0</v>
      </c>
      <c r="F79" s="14"/>
      <c r="G79" s="14">
        <f>C79*F79</f>
        <v>0</v>
      </c>
      <c r="H79" s="14">
        <f>D79+F79</f>
        <v>0</v>
      </c>
      <c r="I79" s="14">
        <f>E79+G79</f>
        <v>0</v>
      </c>
      <c r="J79" s="3"/>
      <c r="K79" s="3"/>
    </row>
    <row r="80" spans="1:11">
      <c r="A80" s="12" t="s">
        <v>126</v>
      </c>
      <c r="B80" s="12" t="s">
        <v>11</v>
      </c>
      <c r="C80" s="13"/>
      <c r="D80" s="13"/>
      <c r="E80" s="13"/>
      <c r="F80" s="13"/>
      <c r="G80" s="13"/>
      <c r="H80" s="13"/>
      <c r="I80" s="13"/>
      <c r="J80" s="3"/>
      <c r="K80" s="3"/>
    </row>
    <row r="81" spans="1:11">
      <c r="A81" s="6" t="s">
        <v>127</v>
      </c>
      <c r="B81" s="6" t="s">
        <v>60</v>
      </c>
      <c r="C81" s="14">
        <v>4</v>
      </c>
      <c r="D81" s="14"/>
      <c r="E81" s="14">
        <f>C81*D81</f>
        <v>0</v>
      </c>
      <c r="F81" s="14"/>
      <c r="G81" s="14">
        <f>C81*F81</f>
        <v>0</v>
      </c>
      <c r="H81" s="14">
        <f t="shared" ref="H81:I84" si="10">D81+F81</f>
        <v>0</v>
      </c>
      <c r="I81" s="14">
        <f t="shared" si="10"/>
        <v>0</v>
      </c>
      <c r="J81" s="3"/>
      <c r="K81" s="3"/>
    </row>
    <row r="82" spans="1:11">
      <c r="A82" s="6" t="s">
        <v>128</v>
      </c>
      <c r="B82" s="6" t="s">
        <v>60</v>
      </c>
      <c r="C82" s="14">
        <v>1</v>
      </c>
      <c r="D82" s="14"/>
      <c r="E82" s="14">
        <f>C82*D82</f>
        <v>0</v>
      </c>
      <c r="F82" s="14"/>
      <c r="G82" s="14">
        <f>C82*F82</f>
        <v>0</v>
      </c>
      <c r="H82" s="14">
        <f t="shared" si="10"/>
        <v>0</v>
      </c>
      <c r="I82" s="14">
        <f t="shared" si="10"/>
        <v>0</v>
      </c>
      <c r="J82" s="3"/>
      <c r="K82" s="3"/>
    </row>
    <row r="83" spans="1:11">
      <c r="A83" s="6" t="s">
        <v>129</v>
      </c>
      <c r="B83" s="6" t="s">
        <v>60</v>
      </c>
      <c r="C83" s="14">
        <v>5</v>
      </c>
      <c r="D83" s="14"/>
      <c r="E83" s="14">
        <f>C83*D83</f>
        <v>0</v>
      </c>
      <c r="F83" s="14"/>
      <c r="G83" s="14">
        <f>C83*F83</f>
        <v>0</v>
      </c>
      <c r="H83" s="14">
        <f t="shared" si="10"/>
        <v>0</v>
      </c>
      <c r="I83" s="14">
        <f t="shared" si="10"/>
        <v>0</v>
      </c>
      <c r="J83" s="3"/>
      <c r="K83" s="3"/>
    </row>
    <row r="84" spans="1:11">
      <c r="A84" s="6" t="s">
        <v>11</v>
      </c>
      <c r="B84" s="6" t="s">
        <v>11</v>
      </c>
      <c r="C84" s="14"/>
      <c r="D84" s="14"/>
      <c r="E84" s="14"/>
      <c r="F84" s="14"/>
      <c r="G84" s="14"/>
      <c r="H84" s="14">
        <f t="shared" si="10"/>
        <v>0</v>
      </c>
      <c r="I84" s="14">
        <f t="shared" si="10"/>
        <v>0</v>
      </c>
      <c r="J84" s="3"/>
      <c r="K84" s="3"/>
    </row>
    <row r="85" spans="1:11">
      <c r="A85" s="12" t="s">
        <v>130</v>
      </c>
      <c r="B85" s="12" t="s">
        <v>11</v>
      </c>
      <c r="C85" s="13"/>
      <c r="D85" s="13"/>
      <c r="E85" s="13"/>
      <c r="F85" s="13"/>
      <c r="G85" s="13"/>
      <c r="H85" s="13"/>
      <c r="I85" s="13"/>
      <c r="J85" s="3"/>
      <c r="K85" s="3"/>
    </row>
    <row r="86" spans="1:11">
      <c r="A86" s="6" t="s">
        <v>131</v>
      </c>
      <c r="B86" s="6" t="s">
        <v>60</v>
      </c>
      <c r="C86" s="14">
        <v>1</v>
      </c>
      <c r="D86" s="14"/>
      <c r="E86" s="14">
        <f>C86*D86</f>
        <v>0</v>
      </c>
      <c r="F86" s="14"/>
      <c r="G86" s="14">
        <f>C86*F86</f>
        <v>0</v>
      </c>
      <c r="H86" s="14">
        <f>D86+F86</f>
        <v>0</v>
      </c>
      <c r="I86" s="14">
        <f>E86+G86</f>
        <v>0</v>
      </c>
      <c r="J86" s="3"/>
      <c r="K86" s="3"/>
    </row>
    <row r="87" spans="1:11">
      <c r="A87" s="6" t="s">
        <v>11</v>
      </c>
      <c r="B87" s="6" t="s">
        <v>11</v>
      </c>
      <c r="C87" s="14"/>
      <c r="D87" s="14"/>
      <c r="E87" s="14"/>
      <c r="F87" s="14"/>
      <c r="G87" s="14"/>
      <c r="H87" s="14">
        <f>D87+F87</f>
        <v>0</v>
      </c>
      <c r="I87" s="14">
        <f>E87+G87</f>
        <v>0</v>
      </c>
      <c r="J87" s="3"/>
      <c r="K87" s="3"/>
    </row>
    <row r="88" spans="1:11">
      <c r="A88" s="12" t="s">
        <v>132</v>
      </c>
      <c r="B88" s="12" t="s">
        <v>11</v>
      </c>
      <c r="C88" s="13"/>
      <c r="D88" s="13"/>
      <c r="E88" s="13"/>
      <c r="F88" s="13"/>
      <c r="G88" s="13"/>
      <c r="H88" s="13"/>
      <c r="I88" s="13"/>
      <c r="J88" s="3"/>
      <c r="K88" s="3"/>
    </row>
    <row r="89" spans="1:11">
      <c r="A89" s="6" t="s">
        <v>133</v>
      </c>
      <c r="B89" s="6" t="s">
        <v>60</v>
      </c>
      <c r="C89" s="14">
        <v>7</v>
      </c>
      <c r="D89" s="14"/>
      <c r="E89" s="14">
        <f>C89*D89</f>
        <v>0</v>
      </c>
      <c r="F89" s="14"/>
      <c r="G89" s="14">
        <f>C89*F89</f>
        <v>0</v>
      </c>
      <c r="H89" s="14">
        <f>D89+F89</f>
        <v>0</v>
      </c>
      <c r="I89" s="14">
        <f>E89+G89</f>
        <v>0</v>
      </c>
      <c r="J89" s="3"/>
      <c r="K89" s="3"/>
    </row>
    <row r="90" spans="1:11">
      <c r="A90" s="12" t="s">
        <v>134</v>
      </c>
      <c r="B90" s="12" t="s">
        <v>11</v>
      </c>
      <c r="C90" s="13"/>
      <c r="D90" s="13"/>
      <c r="E90" s="13"/>
      <c r="F90" s="13"/>
      <c r="G90" s="13"/>
      <c r="H90" s="13"/>
      <c r="I90" s="13"/>
      <c r="J90" s="3"/>
      <c r="K90" s="3"/>
    </row>
    <row r="91" spans="1:11">
      <c r="A91" s="6" t="s">
        <v>133</v>
      </c>
      <c r="B91" s="6" t="s">
        <v>60</v>
      </c>
      <c r="C91" s="14">
        <v>1</v>
      </c>
      <c r="D91" s="14"/>
      <c r="E91" s="14">
        <f>C91*D91</f>
        <v>0</v>
      </c>
      <c r="F91" s="14"/>
      <c r="G91" s="14">
        <f>C91*F91</f>
        <v>0</v>
      </c>
      <c r="H91" s="14">
        <f>D91+F91</f>
        <v>0</v>
      </c>
      <c r="I91" s="14">
        <f>E91+G91</f>
        <v>0</v>
      </c>
      <c r="J91" s="3"/>
      <c r="K91" s="3"/>
    </row>
    <row r="92" spans="1:11">
      <c r="A92" s="12" t="s">
        <v>135</v>
      </c>
      <c r="B92" s="12" t="s">
        <v>11</v>
      </c>
      <c r="C92" s="13"/>
      <c r="D92" s="13"/>
      <c r="E92" s="13"/>
      <c r="F92" s="13"/>
      <c r="G92" s="13"/>
      <c r="H92" s="13"/>
      <c r="I92" s="13"/>
      <c r="J92" s="3"/>
      <c r="K92" s="3"/>
    </row>
    <row r="93" spans="1:11">
      <c r="A93" s="6" t="s">
        <v>133</v>
      </c>
      <c r="B93" s="6" t="s">
        <v>60</v>
      </c>
      <c r="C93" s="14">
        <v>28</v>
      </c>
      <c r="D93" s="14"/>
      <c r="E93" s="14">
        <f>C93*D93</f>
        <v>0</v>
      </c>
      <c r="F93" s="14"/>
      <c r="G93" s="14">
        <f>C93*F93</f>
        <v>0</v>
      </c>
      <c r="H93" s="14">
        <f>D93+F93</f>
        <v>0</v>
      </c>
      <c r="I93" s="14">
        <f>E93+G93</f>
        <v>0</v>
      </c>
      <c r="J93" s="3"/>
      <c r="K93" s="3"/>
    </row>
    <row r="94" spans="1:11">
      <c r="A94" s="12" t="s">
        <v>136</v>
      </c>
      <c r="B94" s="12" t="s">
        <v>11</v>
      </c>
      <c r="C94" s="13"/>
      <c r="D94" s="13"/>
      <c r="E94" s="13"/>
      <c r="F94" s="13"/>
      <c r="G94" s="13"/>
      <c r="H94" s="13"/>
      <c r="I94" s="13"/>
      <c r="J94" s="3"/>
      <c r="K94" s="3"/>
    </row>
    <row r="95" spans="1:11">
      <c r="A95" s="6" t="s">
        <v>137</v>
      </c>
      <c r="B95" s="6" t="s">
        <v>60</v>
      </c>
      <c r="C95" s="14">
        <v>2</v>
      </c>
      <c r="D95" s="14"/>
      <c r="E95" s="14">
        <f>C95*D95</f>
        <v>0</v>
      </c>
      <c r="F95" s="14"/>
      <c r="G95" s="14">
        <f>C95*F95</f>
        <v>0</v>
      </c>
      <c r="H95" s="14">
        <f>D95+F95</f>
        <v>0</v>
      </c>
      <c r="I95" s="14">
        <f>E95+G95</f>
        <v>0</v>
      </c>
      <c r="J95" s="3"/>
      <c r="K95" s="3"/>
    </row>
    <row r="96" spans="1:11">
      <c r="A96" s="12"/>
      <c r="B96" s="12"/>
      <c r="C96" s="13"/>
      <c r="D96" s="13"/>
      <c r="E96" s="13"/>
      <c r="F96" s="13"/>
      <c r="G96" s="13"/>
      <c r="H96" s="13"/>
      <c r="I96" s="13"/>
      <c r="J96" s="3"/>
      <c r="K96" s="3"/>
    </row>
    <row r="97" spans="1:11">
      <c r="A97" s="6"/>
      <c r="B97" s="6"/>
      <c r="C97" s="14"/>
      <c r="D97" s="14"/>
      <c r="E97" s="14"/>
      <c r="F97" s="14"/>
      <c r="G97" s="14"/>
      <c r="H97" s="14">
        <f>D97+F97</f>
        <v>0</v>
      </c>
      <c r="I97" s="14">
        <f>E97+G97</f>
        <v>0</v>
      </c>
      <c r="J97" s="3"/>
      <c r="K97" s="3"/>
    </row>
    <row r="98" spans="1:11">
      <c r="A98" s="6" t="s">
        <v>11</v>
      </c>
      <c r="B98" s="6" t="s">
        <v>11</v>
      </c>
      <c r="C98" s="14"/>
      <c r="D98" s="14"/>
      <c r="E98" s="14"/>
      <c r="F98" s="14"/>
      <c r="G98" s="14"/>
      <c r="H98" s="14">
        <f>D98+F98</f>
        <v>0</v>
      </c>
      <c r="I98" s="14">
        <f>E98+G98</f>
        <v>0</v>
      </c>
      <c r="J98" s="3"/>
      <c r="K98" s="3"/>
    </row>
    <row r="99" spans="1:11">
      <c r="A99" s="15" t="s">
        <v>138</v>
      </c>
      <c r="B99" s="15" t="s">
        <v>11</v>
      </c>
      <c r="C99" s="16"/>
      <c r="D99" s="16"/>
      <c r="E99" s="16"/>
      <c r="F99" s="16"/>
      <c r="G99" s="16"/>
      <c r="H99" s="16"/>
      <c r="I99" s="16"/>
      <c r="J99" s="3"/>
      <c r="K99" s="3"/>
    </row>
    <row r="100" spans="1:11">
      <c r="A100" s="6" t="s">
        <v>139</v>
      </c>
      <c r="B100" s="6" t="s">
        <v>60</v>
      </c>
      <c r="C100" s="14">
        <v>1</v>
      </c>
      <c r="D100" s="14"/>
      <c r="E100" s="14">
        <f>C100*D100</f>
        <v>0</v>
      </c>
      <c r="F100" s="14"/>
      <c r="G100" s="14">
        <f>C100*F100</f>
        <v>0</v>
      </c>
      <c r="H100" s="14">
        <f>D100+F100</f>
        <v>0</v>
      </c>
      <c r="I100" s="14">
        <f>E100+G100</f>
        <v>0</v>
      </c>
      <c r="J100" s="3"/>
      <c r="K100" s="3"/>
    </row>
    <row r="101" spans="1:11">
      <c r="A101" s="6" t="s">
        <v>11</v>
      </c>
      <c r="B101" s="6" t="s">
        <v>11</v>
      </c>
      <c r="C101" s="14"/>
      <c r="D101" s="14"/>
      <c r="E101" s="14"/>
      <c r="F101" s="14"/>
      <c r="G101" s="14"/>
      <c r="H101" s="14">
        <f>D101+F101</f>
        <v>0</v>
      </c>
      <c r="I101" s="14">
        <f>E101+G101</f>
        <v>0</v>
      </c>
      <c r="J101" s="3"/>
      <c r="K101" s="3"/>
    </row>
    <row r="102" spans="1:11">
      <c r="A102" s="15" t="s">
        <v>140</v>
      </c>
      <c r="B102" s="15" t="s">
        <v>11</v>
      </c>
      <c r="C102" s="16"/>
      <c r="D102" s="16"/>
      <c r="E102" s="16"/>
      <c r="F102" s="16"/>
      <c r="G102" s="16"/>
      <c r="H102" s="16"/>
      <c r="I102" s="16"/>
      <c r="J102" s="3"/>
      <c r="K102" s="3"/>
    </row>
    <row r="103" spans="1:11">
      <c r="A103" s="6" t="s">
        <v>141</v>
      </c>
      <c r="B103" s="6" t="s">
        <v>60</v>
      </c>
      <c r="C103" s="14">
        <v>1</v>
      </c>
      <c r="D103" s="14"/>
      <c r="E103" s="14">
        <f>C103*D103</f>
        <v>0</v>
      </c>
      <c r="F103" s="14"/>
      <c r="G103" s="14">
        <f>C103*F103</f>
        <v>0</v>
      </c>
      <c r="H103" s="14">
        <f>D103+F103</f>
        <v>0</v>
      </c>
      <c r="I103" s="14">
        <f>E103+G103</f>
        <v>0</v>
      </c>
      <c r="J103" s="3"/>
      <c r="K103" s="3"/>
    </row>
    <row r="104" spans="1:11">
      <c r="A104" s="12" t="s">
        <v>142</v>
      </c>
      <c r="B104" s="12" t="s">
        <v>11</v>
      </c>
      <c r="C104" s="13"/>
      <c r="D104" s="13"/>
      <c r="E104" s="13"/>
      <c r="F104" s="13"/>
      <c r="G104" s="13"/>
      <c r="H104" s="13"/>
      <c r="I104" s="13"/>
      <c r="J104" s="3"/>
      <c r="K104" s="3"/>
    </row>
    <row r="105" spans="1:11">
      <c r="A105" s="6" t="s">
        <v>143</v>
      </c>
      <c r="B105" s="6" t="s">
        <v>60</v>
      </c>
      <c r="C105" s="14">
        <v>1</v>
      </c>
      <c r="D105" s="14"/>
      <c r="E105" s="14">
        <f>C105*D105</f>
        <v>0</v>
      </c>
      <c r="F105" s="14"/>
      <c r="G105" s="14">
        <f>C105*F105</f>
        <v>0</v>
      </c>
      <c r="H105" s="14">
        <f>D105+F105</f>
        <v>0</v>
      </c>
      <c r="I105" s="14">
        <f>E105+G105</f>
        <v>0</v>
      </c>
      <c r="J105" s="3"/>
      <c r="K105" s="3"/>
    </row>
    <row r="106" spans="1:11">
      <c r="A106" s="6" t="s">
        <v>11</v>
      </c>
      <c r="B106" s="6" t="s">
        <v>11</v>
      </c>
      <c r="C106" s="14"/>
      <c r="D106" s="14"/>
      <c r="E106" s="14"/>
      <c r="F106" s="14"/>
      <c r="G106" s="14"/>
      <c r="H106" s="14">
        <f>D106+F106</f>
        <v>0</v>
      </c>
      <c r="I106" s="14">
        <f>E106+G106</f>
        <v>0</v>
      </c>
      <c r="J106" s="3"/>
      <c r="K106" s="3"/>
    </row>
    <row r="107" spans="1:11">
      <c r="A107" s="17" t="s">
        <v>144</v>
      </c>
      <c r="B107" s="17" t="s">
        <v>11</v>
      </c>
      <c r="C107" s="18"/>
      <c r="D107" s="18"/>
      <c r="E107" s="18"/>
      <c r="F107" s="18"/>
      <c r="G107" s="18"/>
      <c r="H107" s="18"/>
      <c r="I107" s="18"/>
      <c r="J107" s="3"/>
      <c r="K107" s="3"/>
    </row>
    <row r="108" spans="1:11">
      <c r="A108" s="6" t="s">
        <v>145</v>
      </c>
      <c r="B108" s="6" t="s">
        <v>60</v>
      </c>
      <c r="C108" s="14">
        <v>4</v>
      </c>
      <c r="D108" s="14"/>
      <c r="E108" s="14">
        <f t="shared" ref="E108:E115" si="11">C108*D108</f>
        <v>0</v>
      </c>
      <c r="F108" s="14"/>
      <c r="G108" s="14">
        <f t="shared" ref="G108:G115" si="12">C108*F108</f>
        <v>0</v>
      </c>
      <c r="H108" s="14">
        <f t="shared" ref="H108:H116" si="13">D108+F108</f>
        <v>0</v>
      </c>
      <c r="I108" s="14">
        <f t="shared" ref="I108:I116" si="14">E108+G108</f>
        <v>0</v>
      </c>
      <c r="J108" s="3"/>
      <c r="K108" s="3"/>
    </row>
    <row r="109" spans="1:11">
      <c r="A109" s="6" t="s">
        <v>146</v>
      </c>
      <c r="B109" s="6" t="s">
        <v>60</v>
      </c>
      <c r="C109" s="14">
        <v>4</v>
      </c>
      <c r="D109" s="14"/>
      <c r="E109" s="14">
        <f t="shared" si="11"/>
        <v>0</v>
      </c>
      <c r="F109" s="14"/>
      <c r="G109" s="14">
        <f t="shared" si="12"/>
        <v>0</v>
      </c>
      <c r="H109" s="14">
        <f t="shared" si="13"/>
        <v>0</v>
      </c>
      <c r="I109" s="14">
        <f t="shared" si="14"/>
        <v>0</v>
      </c>
      <c r="J109" s="3"/>
      <c r="K109" s="3"/>
    </row>
    <row r="110" spans="1:11">
      <c r="A110" s="6" t="s">
        <v>147</v>
      </c>
      <c r="B110" s="6" t="s">
        <v>60</v>
      </c>
      <c r="C110" s="14">
        <v>1</v>
      </c>
      <c r="D110" s="14"/>
      <c r="E110" s="14">
        <f t="shared" si="11"/>
        <v>0</v>
      </c>
      <c r="F110" s="14"/>
      <c r="G110" s="14">
        <f t="shared" si="12"/>
        <v>0</v>
      </c>
      <c r="H110" s="14">
        <f t="shared" si="13"/>
        <v>0</v>
      </c>
      <c r="I110" s="14">
        <f t="shared" si="14"/>
        <v>0</v>
      </c>
      <c r="J110" s="3"/>
      <c r="K110" s="3"/>
    </row>
    <row r="111" spans="1:11">
      <c r="A111" s="6" t="s">
        <v>148</v>
      </c>
      <c r="B111" s="6" t="s">
        <v>60</v>
      </c>
      <c r="C111" s="14">
        <v>1</v>
      </c>
      <c r="D111" s="14"/>
      <c r="E111" s="14">
        <f t="shared" si="11"/>
        <v>0</v>
      </c>
      <c r="F111" s="14"/>
      <c r="G111" s="14">
        <f t="shared" si="12"/>
        <v>0</v>
      </c>
      <c r="H111" s="14">
        <f t="shared" si="13"/>
        <v>0</v>
      </c>
      <c r="I111" s="14">
        <f t="shared" si="14"/>
        <v>0</v>
      </c>
      <c r="J111" s="3"/>
      <c r="K111" s="3"/>
    </row>
    <row r="112" spans="1:11">
      <c r="A112" s="6" t="s">
        <v>149</v>
      </c>
      <c r="B112" s="6" t="s">
        <v>60</v>
      </c>
      <c r="C112" s="14">
        <v>24</v>
      </c>
      <c r="D112" s="14"/>
      <c r="E112" s="14">
        <f t="shared" si="11"/>
        <v>0</v>
      </c>
      <c r="F112" s="14"/>
      <c r="G112" s="14">
        <f t="shared" si="12"/>
        <v>0</v>
      </c>
      <c r="H112" s="14">
        <f t="shared" si="13"/>
        <v>0</v>
      </c>
      <c r="I112" s="14">
        <f t="shared" si="14"/>
        <v>0</v>
      </c>
      <c r="J112" s="3"/>
      <c r="K112" s="3"/>
    </row>
    <row r="113" spans="1:11">
      <c r="A113" s="6" t="s">
        <v>150</v>
      </c>
      <c r="B113" s="6" t="s">
        <v>60</v>
      </c>
      <c r="C113" s="14">
        <v>11</v>
      </c>
      <c r="D113" s="14"/>
      <c r="E113" s="14">
        <f t="shared" si="11"/>
        <v>0</v>
      </c>
      <c r="F113" s="14"/>
      <c r="G113" s="14">
        <f t="shared" si="12"/>
        <v>0</v>
      </c>
      <c r="H113" s="14">
        <f t="shared" si="13"/>
        <v>0</v>
      </c>
      <c r="I113" s="14">
        <f t="shared" si="14"/>
        <v>0</v>
      </c>
      <c r="J113" s="3"/>
      <c r="K113" s="3"/>
    </row>
    <row r="114" spans="1:11">
      <c r="A114" s="6" t="s">
        <v>151</v>
      </c>
      <c r="B114" s="6" t="s">
        <v>60</v>
      </c>
      <c r="C114" s="14">
        <v>12</v>
      </c>
      <c r="D114" s="14"/>
      <c r="E114" s="14">
        <f t="shared" si="11"/>
        <v>0</v>
      </c>
      <c r="F114" s="14"/>
      <c r="G114" s="14">
        <f t="shared" si="12"/>
        <v>0</v>
      </c>
      <c r="H114" s="14">
        <f t="shared" si="13"/>
        <v>0</v>
      </c>
      <c r="I114" s="14">
        <f t="shared" si="14"/>
        <v>0</v>
      </c>
      <c r="J114" s="3"/>
      <c r="K114" s="3"/>
    </row>
    <row r="115" spans="1:11">
      <c r="A115" s="6" t="s">
        <v>152</v>
      </c>
      <c r="B115" s="6" t="s">
        <v>60</v>
      </c>
      <c r="C115" s="14">
        <v>3</v>
      </c>
      <c r="D115" s="14"/>
      <c r="E115" s="14">
        <f t="shared" si="11"/>
        <v>0</v>
      </c>
      <c r="F115" s="14"/>
      <c r="G115" s="14">
        <f t="shared" si="12"/>
        <v>0</v>
      </c>
      <c r="H115" s="14">
        <f t="shared" si="13"/>
        <v>0</v>
      </c>
      <c r="I115" s="14">
        <f t="shared" si="14"/>
        <v>0</v>
      </c>
      <c r="J115" s="3"/>
      <c r="K115" s="3"/>
    </row>
    <row r="116" spans="1:11">
      <c r="A116" s="6" t="s">
        <v>11</v>
      </c>
      <c r="B116" s="6" t="s">
        <v>11</v>
      </c>
      <c r="C116" s="14"/>
      <c r="D116" s="14"/>
      <c r="E116" s="14"/>
      <c r="F116" s="14"/>
      <c r="G116" s="14"/>
      <c r="H116" s="14">
        <f t="shared" si="13"/>
        <v>0</v>
      </c>
      <c r="I116" s="14">
        <f t="shared" si="14"/>
        <v>0</v>
      </c>
      <c r="J116" s="3"/>
      <c r="K116" s="3"/>
    </row>
    <row r="117" spans="1:11">
      <c r="A117" s="17" t="s">
        <v>153</v>
      </c>
      <c r="B117" s="17" t="s">
        <v>11</v>
      </c>
      <c r="C117" s="18"/>
      <c r="D117" s="18"/>
      <c r="E117" s="18"/>
      <c r="F117" s="18"/>
      <c r="G117" s="18"/>
      <c r="H117" s="18"/>
      <c r="I117" s="18"/>
      <c r="J117" s="3"/>
      <c r="K117" s="3"/>
    </row>
    <row r="118" spans="1:11">
      <c r="A118" s="12" t="s">
        <v>154</v>
      </c>
      <c r="B118" s="12" t="s">
        <v>11</v>
      </c>
      <c r="C118" s="13"/>
      <c r="D118" s="13"/>
      <c r="E118" s="13"/>
      <c r="F118" s="13"/>
      <c r="G118" s="13"/>
      <c r="H118" s="13"/>
      <c r="I118" s="13"/>
      <c r="J118" s="3"/>
      <c r="K118" s="3"/>
    </row>
    <row r="119" spans="1:11">
      <c r="A119" s="6" t="s">
        <v>155</v>
      </c>
      <c r="B119" s="6" t="s">
        <v>60</v>
      </c>
      <c r="C119" s="14">
        <v>9</v>
      </c>
      <c r="D119" s="14"/>
      <c r="E119" s="14">
        <f>C119*D119</f>
        <v>0</v>
      </c>
      <c r="F119" s="14"/>
      <c r="G119" s="14">
        <f>C119*F119</f>
        <v>0</v>
      </c>
      <c r="H119" s="14">
        <f>D119+F119</f>
        <v>0</v>
      </c>
      <c r="I119" s="14">
        <f>E119+G119</f>
        <v>0</v>
      </c>
      <c r="J119" s="3"/>
      <c r="K119" s="3"/>
    </row>
    <row r="120" spans="1:11">
      <c r="A120" s="12" t="s">
        <v>156</v>
      </c>
      <c r="B120" s="12" t="s">
        <v>11</v>
      </c>
      <c r="C120" s="13"/>
      <c r="D120" s="13"/>
      <c r="E120" s="13"/>
      <c r="F120" s="13"/>
      <c r="G120" s="13"/>
      <c r="H120" s="13"/>
      <c r="I120" s="13"/>
      <c r="J120" s="3"/>
      <c r="K120" s="3"/>
    </row>
    <row r="121" spans="1:11">
      <c r="A121" s="6" t="s">
        <v>155</v>
      </c>
      <c r="B121" s="6" t="s">
        <v>60</v>
      </c>
      <c r="C121" s="14">
        <v>1</v>
      </c>
      <c r="D121" s="14"/>
      <c r="E121" s="14">
        <f>C121*D121</f>
        <v>0</v>
      </c>
      <c r="F121" s="14"/>
      <c r="G121" s="14">
        <f>C121*F121</f>
        <v>0</v>
      </c>
      <c r="H121" s="14">
        <f>D121+F121</f>
        <v>0</v>
      </c>
      <c r="I121" s="14">
        <f>E121+G121</f>
        <v>0</v>
      </c>
      <c r="J121" s="3"/>
      <c r="K121" s="3"/>
    </row>
    <row r="122" spans="1:11">
      <c r="A122" s="12" t="s">
        <v>157</v>
      </c>
      <c r="B122" s="12" t="s">
        <v>11</v>
      </c>
      <c r="C122" s="13"/>
      <c r="D122" s="13"/>
      <c r="E122" s="13"/>
      <c r="F122" s="13"/>
      <c r="G122" s="13"/>
      <c r="H122" s="13"/>
      <c r="I122" s="13"/>
      <c r="J122" s="3"/>
      <c r="K122" s="3"/>
    </row>
    <row r="123" spans="1:11">
      <c r="A123" s="6" t="s">
        <v>158</v>
      </c>
      <c r="B123" s="6" t="s">
        <v>60</v>
      </c>
      <c r="C123" s="14">
        <v>11</v>
      </c>
      <c r="D123" s="14"/>
      <c r="E123" s="14">
        <f>C123*D123</f>
        <v>0</v>
      </c>
      <c r="F123" s="14"/>
      <c r="G123" s="14">
        <f>C123*F123</f>
        <v>0</v>
      </c>
      <c r="H123" s="14">
        <f>D123+F123</f>
        <v>0</v>
      </c>
      <c r="I123" s="14">
        <f>E123+G123</f>
        <v>0</v>
      </c>
      <c r="J123" s="3"/>
      <c r="K123" s="3"/>
    </row>
    <row r="124" spans="1:11">
      <c r="A124" s="6" t="s">
        <v>155</v>
      </c>
      <c r="B124" s="6" t="s">
        <v>60</v>
      </c>
      <c r="C124" s="14">
        <v>24</v>
      </c>
      <c r="D124" s="14"/>
      <c r="E124" s="14">
        <f>C124*D124</f>
        <v>0</v>
      </c>
      <c r="F124" s="14"/>
      <c r="G124" s="14">
        <f>C124*F124</f>
        <v>0</v>
      </c>
      <c r="H124" s="14">
        <f>D124+F124</f>
        <v>0</v>
      </c>
      <c r="I124" s="14">
        <f>E124+G124</f>
        <v>0</v>
      </c>
      <c r="J124" s="3"/>
      <c r="K124" s="3"/>
    </row>
    <row r="125" spans="1:11">
      <c r="A125" s="12" t="s">
        <v>159</v>
      </c>
      <c r="B125" s="12" t="s">
        <v>11</v>
      </c>
      <c r="C125" s="13"/>
      <c r="D125" s="13"/>
      <c r="E125" s="13"/>
      <c r="F125" s="13"/>
      <c r="G125" s="13"/>
      <c r="H125" s="13"/>
      <c r="I125" s="13"/>
      <c r="J125" s="3"/>
      <c r="K125" s="3"/>
    </row>
    <row r="126" spans="1:11">
      <c r="A126" s="6" t="s">
        <v>160</v>
      </c>
      <c r="B126" s="6" t="s">
        <v>60</v>
      </c>
      <c r="C126" s="14">
        <v>15</v>
      </c>
      <c r="D126" s="14"/>
      <c r="E126" s="14">
        <f>C126*D126</f>
        <v>0</v>
      </c>
      <c r="F126" s="14"/>
      <c r="G126" s="14">
        <f>C126*F126</f>
        <v>0</v>
      </c>
      <c r="H126" s="14">
        <f>D126+F126</f>
        <v>0</v>
      </c>
      <c r="I126" s="14">
        <f>E126+G126</f>
        <v>0</v>
      </c>
      <c r="J126" s="3"/>
      <c r="K126" s="3"/>
    </row>
    <row r="127" spans="1:11">
      <c r="A127" s="6" t="s">
        <v>11</v>
      </c>
      <c r="B127" s="6" t="s">
        <v>11</v>
      </c>
      <c r="C127" s="14"/>
      <c r="D127" s="14"/>
      <c r="E127" s="14"/>
      <c r="F127" s="14"/>
      <c r="G127" s="14"/>
      <c r="H127" s="14">
        <f>D127+F127</f>
        <v>0</v>
      </c>
      <c r="I127" s="14">
        <f>E127+G127</f>
        <v>0</v>
      </c>
      <c r="J127" s="3"/>
      <c r="K127" s="3"/>
    </row>
    <row r="128" spans="1:11">
      <c r="A128" s="17" t="s">
        <v>161</v>
      </c>
      <c r="B128" s="17" t="s">
        <v>11</v>
      </c>
      <c r="C128" s="18"/>
      <c r="D128" s="18"/>
      <c r="E128" s="18"/>
      <c r="F128" s="18"/>
      <c r="G128" s="18"/>
      <c r="H128" s="18"/>
      <c r="I128" s="18"/>
      <c r="J128" s="3"/>
      <c r="K128" s="3"/>
    </row>
    <row r="129" spans="1:11">
      <c r="A129" s="12" t="s">
        <v>162</v>
      </c>
      <c r="B129" s="12" t="s">
        <v>11</v>
      </c>
      <c r="C129" s="13"/>
      <c r="D129" s="13"/>
      <c r="E129" s="13"/>
      <c r="F129" s="13"/>
      <c r="G129" s="13"/>
      <c r="H129" s="13"/>
      <c r="I129" s="13"/>
      <c r="J129" s="3"/>
      <c r="K129" s="3"/>
    </row>
    <row r="130" spans="1:11">
      <c r="A130" s="6" t="s">
        <v>163</v>
      </c>
      <c r="B130" s="6" t="s">
        <v>60</v>
      </c>
      <c r="C130" s="14">
        <v>2</v>
      </c>
      <c r="D130" s="14"/>
      <c r="E130" s="14">
        <f>C130*D130</f>
        <v>0</v>
      </c>
      <c r="F130" s="14"/>
      <c r="G130" s="14">
        <f>C130*F130</f>
        <v>0</v>
      </c>
      <c r="H130" s="14">
        <f>D130+F130</f>
        <v>0</v>
      </c>
      <c r="I130" s="14">
        <f>E130+G130</f>
        <v>0</v>
      </c>
      <c r="J130" s="3"/>
      <c r="K130" s="3"/>
    </row>
    <row r="131" spans="1:11">
      <c r="A131" s="12" t="s">
        <v>164</v>
      </c>
      <c r="B131" s="12" t="s">
        <v>11</v>
      </c>
      <c r="C131" s="13"/>
      <c r="D131" s="13"/>
      <c r="E131" s="13"/>
      <c r="F131" s="13"/>
      <c r="G131" s="13"/>
      <c r="H131" s="13"/>
      <c r="I131" s="13"/>
      <c r="J131" s="3"/>
      <c r="K131" s="3"/>
    </row>
    <row r="132" spans="1:11">
      <c r="A132" s="6" t="s">
        <v>165</v>
      </c>
      <c r="B132" s="6" t="s">
        <v>60</v>
      </c>
      <c r="C132" s="14">
        <v>1</v>
      </c>
      <c r="D132" s="14"/>
      <c r="E132" s="14">
        <f>C132*D132</f>
        <v>0</v>
      </c>
      <c r="F132" s="14"/>
      <c r="G132" s="14">
        <f>C132*F132</f>
        <v>0</v>
      </c>
      <c r="H132" s="14">
        <f>D132+F132</f>
        <v>0</v>
      </c>
      <c r="I132" s="14">
        <f>E132+G132</f>
        <v>0</v>
      </c>
      <c r="J132" s="3"/>
      <c r="K132" s="3"/>
    </row>
    <row r="133" spans="1:11">
      <c r="A133" s="12" t="s">
        <v>166</v>
      </c>
      <c r="B133" s="12" t="s">
        <v>11</v>
      </c>
      <c r="C133" s="13"/>
      <c r="D133" s="13"/>
      <c r="E133" s="13"/>
      <c r="F133" s="13"/>
      <c r="G133" s="13"/>
      <c r="H133" s="13"/>
      <c r="I133" s="13"/>
      <c r="J133" s="3"/>
      <c r="K133" s="3"/>
    </row>
    <row r="134" spans="1:11">
      <c r="A134" s="6" t="s">
        <v>167</v>
      </c>
      <c r="B134" s="6" t="s">
        <v>73</v>
      </c>
      <c r="C134" s="14">
        <v>20</v>
      </c>
      <c r="D134" s="14"/>
      <c r="E134" s="14">
        <f>C134*D134</f>
        <v>0</v>
      </c>
      <c r="F134" s="14"/>
      <c r="G134" s="14">
        <f>C134*F134</f>
        <v>0</v>
      </c>
      <c r="H134" s="14">
        <f>D134+F134</f>
        <v>0</v>
      </c>
      <c r="I134" s="14">
        <f>E134+G134</f>
        <v>0</v>
      </c>
      <c r="J134" s="3"/>
      <c r="K134" s="3"/>
    </row>
    <row r="135" spans="1:11">
      <c r="A135" s="12" t="s">
        <v>168</v>
      </c>
      <c r="B135" s="12" t="s">
        <v>11</v>
      </c>
      <c r="C135" s="13"/>
      <c r="D135" s="13"/>
      <c r="E135" s="13"/>
      <c r="F135" s="13"/>
      <c r="G135" s="13"/>
      <c r="H135" s="13"/>
      <c r="I135" s="13"/>
      <c r="J135" s="3"/>
      <c r="K135" s="3"/>
    </row>
    <row r="136" spans="1:11">
      <c r="A136" s="6" t="s">
        <v>169</v>
      </c>
      <c r="B136" s="6" t="s">
        <v>73</v>
      </c>
      <c r="C136" s="14">
        <v>15</v>
      </c>
      <c r="D136" s="14"/>
      <c r="E136" s="14">
        <f>C136*D136</f>
        <v>0</v>
      </c>
      <c r="F136" s="14"/>
      <c r="G136" s="14">
        <f>C136*F136</f>
        <v>0</v>
      </c>
      <c r="H136" s="14">
        <f>D136+F136</f>
        <v>0</v>
      </c>
      <c r="I136" s="14">
        <f>E136+G136</f>
        <v>0</v>
      </c>
      <c r="J136" s="3"/>
      <c r="K136" s="3"/>
    </row>
    <row r="137" spans="1:11">
      <c r="A137" s="12" t="s">
        <v>170</v>
      </c>
      <c r="B137" s="12" t="s">
        <v>11</v>
      </c>
      <c r="C137" s="13"/>
      <c r="D137" s="13"/>
      <c r="E137" s="13"/>
      <c r="F137" s="13"/>
      <c r="G137" s="13"/>
      <c r="H137" s="13"/>
      <c r="I137" s="13"/>
      <c r="J137" s="3"/>
      <c r="K137" s="3"/>
    </row>
    <row r="138" spans="1:11">
      <c r="A138" s="6" t="s">
        <v>171</v>
      </c>
      <c r="B138" s="6" t="s">
        <v>60</v>
      </c>
      <c r="C138" s="14">
        <v>1</v>
      </c>
      <c r="D138" s="14"/>
      <c r="E138" s="14">
        <f>C138*D138</f>
        <v>0</v>
      </c>
      <c r="F138" s="14"/>
      <c r="G138" s="14">
        <f>C138*F138</f>
        <v>0</v>
      </c>
      <c r="H138" s="14">
        <f>D138+F138</f>
        <v>0</v>
      </c>
      <c r="I138" s="14">
        <f>E138+G138</f>
        <v>0</v>
      </c>
      <c r="J138" s="3"/>
      <c r="K138" s="3"/>
    </row>
    <row r="139" spans="1:11">
      <c r="A139" s="12" t="s">
        <v>172</v>
      </c>
      <c r="B139" s="12" t="s">
        <v>11</v>
      </c>
      <c r="C139" s="13"/>
      <c r="D139" s="13"/>
      <c r="E139" s="13"/>
      <c r="F139" s="13"/>
      <c r="G139" s="13"/>
      <c r="H139" s="13"/>
      <c r="I139" s="13"/>
      <c r="J139" s="3"/>
      <c r="K139" s="3"/>
    </row>
    <row r="140" spans="1:11">
      <c r="A140" s="6" t="s">
        <v>173</v>
      </c>
      <c r="B140" s="6" t="s">
        <v>60</v>
      </c>
      <c r="C140" s="14">
        <v>1</v>
      </c>
      <c r="D140" s="14"/>
      <c r="E140" s="14">
        <f>C140*D140</f>
        <v>0</v>
      </c>
      <c r="F140" s="14"/>
      <c r="G140" s="14">
        <f>C140*F140</f>
        <v>0</v>
      </c>
      <c r="H140" s="14">
        <f>D140+F140</f>
        <v>0</v>
      </c>
      <c r="I140" s="14">
        <f>E140+G140</f>
        <v>0</v>
      </c>
      <c r="J140" s="3"/>
      <c r="K140" s="3"/>
    </row>
    <row r="141" spans="1:11">
      <c r="A141" s="12" t="s">
        <v>174</v>
      </c>
      <c r="B141" s="12" t="s">
        <v>11</v>
      </c>
      <c r="C141" s="13"/>
      <c r="D141" s="13"/>
      <c r="E141" s="13"/>
      <c r="F141" s="13"/>
      <c r="G141" s="13"/>
      <c r="H141" s="13"/>
      <c r="I141" s="13"/>
      <c r="J141" s="3"/>
      <c r="K141" s="3"/>
    </row>
    <row r="142" spans="1:11">
      <c r="A142" s="6" t="s">
        <v>175</v>
      </c>
      <c r="B142" s="6" t="s">
        <v>73</v>
      </c>
      <c r="C142" s="14">
        <v>80</v>
      </c>
      <c r="D142" s="14"/>
      <c r="E142" s="14">
        <f>C142*D142</f>
        <v>0</v>
      </c>
      <c r="F142" s="14"/>
      <c r="G142" s="14">
        <f>C142*F142</f>
        <v>0</v>
      </c>
      <c r="H142" s="14">
        <f>D142+F142</f>
        <v>0</v>
      </c>
      <c r="I142" s="14">
        <f>E142+G142</f>
        <v>0</v>
      </c>
      <c r="J142" s="3"/>
      <c r="K142" s="3"/>
    </row>
    <row r="143" spans="1:11">
      <c r="A143" s="12" t="s">
        <v>176</v>
      </c>
      <c r="B143" s="12" t="s">
        <v>11</v>
      </c>
      <c r="C143" s="13"/>
      <c r="D143" s="13"/>
      <c r="E143" s="13"/>
      <c r="F143" s="13"/>
      <c r="G143" s="13"/>
      <c r="H143" s="13"/>
      <c r="I143" s="13"/>
      <c r="J143" s="3"/>
      <c r="K143" s="3"/>
    </row>
    <row r="144" spans="1:11">
      <c r="A144" s="6" t="s">
        <v>177</v>
      </c>
      <c r="B144" s="6" t="s">
        <v>178</v>
      </c>
      <c r="C144" s="14">
        <v>4</v>
      </c>
      <c r="D144" s="14"/>
      <c r="E144" s="14">
        <f>C144*D144</f>
        <v>0</v>
      </c>
      <c r="F144" s="14"/>
      <c r="G144" s="14">
        <f>C144*F144</f>
        <v>0</v>
      </c>
      <c r="H144" s="14">
        <f t="shared" ref="H144:I147" si="15">D144+F144</f>
        <v>0</v>
      </c>
      <c r="I144" s="14">
        <f t="shared" si="15"/>
        <v>0</v>
      </c>
      <c r="J144" s="3"/>
      <c r="K144" s="3"/>
    </row>
    <row r="145" spans="1:11">
      <c r="A145" s="6" t="s">
        <v>179</v>
      </c>
      <c r="B145" s="6" t="s">
        <v>178</v>
      </c>
      <c r="C145" s="14">
        <v>1</v>
      </c>
      <c r="D145" s="14"/>
      <c r="E145" s="14">
        <f>C145*D145</f>
        <v>0</v>
      </c>
      <c r="F145" s="14"/>
      <c r="G145" s="14">
        <f>C145*F145</f>
        <v>0</v>
      </c>
      <c r="H145" s="14">
        <f t="shared" si="15"/>
        <v>0</v>
      </c>
      <c r="I145" s="14">
        <f t="shared" si="15"/>
        <v>0</v>
      </c>
      <c r="J145" s="3"/>
      <c r="K145" s="3"/>
    </row>
    <row r="146" spans="1:11">
      <c r="A146" s="6" t="s">
        <v>11</v>
      </c>
      <c r="B146" s="6" t="s">
        <v>11</v>
      </c>
      <c r="C146" s="14"/>
      <c r="D146" s="14"/>
      <c r="E146" s="14"/>
      <c r="F146" s="14"/>
      <c r="G146" s="14"/>
      <c r="H146" s="14">
        <f t="shared" si="15"/>
        <v>0</v>
      </c>
      <c r="I146" s="14">
        <f t="shared" si="15"/>
        <v>0</v>
      </c>
      <c r="J146" s="3"/>
      <c r="K146" s="3"/>
    </row>
    <row r="147" spans="1:11">
      <c r="A147" s="6" t="s">
        <v>11</v>
      </c>
      <c r="B147" s="6" t="s">
        <v>11</v>
      </c>
      <c r="C147" s="14"/>
      <c r="D147" s="14"/>
      <c r="E147" s="14"/>
      <c r="F147" s="14"/>
      <c r="G147" s="14"/>
      <c r="H147" s="14">
        <f t="shared" si="15"/>
        <v>0</v>
      </c>
      <c r="I147" s="14">
        <f t="shared" si="15"/>
        <v>0</v>
      </c>
      <c r="J147" s="3"/>
      <c r="K147" s="3"/>
    </row>
    <row r="148" spans="1:11">
      <c r="A148" s="12" t="s">
        <v>180</v>
      </c>
      <c r="B148" s="12" t="s">
        <v>11</v>
      </c>
      <c r="C148" s="13"/>
      <c r="D148" s="13"/>
      <c r="E148" s="13"/>
      <c r="F148" s="13"/>
      <c r="G148" s="13"/>
      <c r="H148" s="13"/>
      <c r="I148" s="13"/>
      <c r="J148" s="3"/>
      <c r="K148" s="3"/>
    </row>
    <row r="149" spans="1:11">
      <c r="A149" s="6" t="s">
        <v>181</v>
      </c>
      <c r="B149" s="6" t="s">
        <v>178</v>
      </c>
      <c r="C149" s="14">
        <v>30</v>
      </c>
      <c r="D149" s="14"/>
      <c r="E149" s="14">
        <f>C149*D149</f>
        <v>0</v>
      </c>
      <c r="F149" s="14"/>
      <c r="G149" s="14">
        <f>C149*F149</f>
        <v>0</v>
      </c>
      <c r="H149" s="14">
        <f t="shared" ref="H149:I153" si="16">D149+F149</f>
        <v>0</v>
      </c>
      <c r="I149" s="14">
        <f t="shared" si="16"/>
        <v>0</v>
      </c>
      <c r="J149" s="3"/>
      <c r="K149" s="3"/>
    </row>
    <row r="150" spans="1:11">
      <c r="A150" s="6" t="s">
        <v>182</v>
      </c>
      <c r="B150" s="6" t="s">
        <v>178</v>
      </c>
      <c r="C150" s="14">
        <v>12</v>
      </c>
      <c r="D150" s="14"/>
      <c r="E150" s="14">
        <f>C150*D150</f>
        <v>0</v>
      </c>
      <c r="F150" s="14"/>
      <c r="G150" s="14">
        <f>C150*F150</f>
        <v>0</v>
      </c>
      <c r="H150" s="14">
        <f t="shared" si="16"/>
        <v>0</v>
      </c>
      <c r="I150" s="14">
        <f t="shared" si="16"/>
        <v>0</v>
      </c>
      <c r="J150" s="3"/>
      <c r="K150" s="3"/>
    </row>
    <row r="151" spans="1:11">
      <c r="A151" s="6" t="s">
        <v>183</v>
      </c>
      <c r="B151" s="6" t="s">
        <v>178</v>
      </c>
      <c r="C151" s="14">
        <v>10</v>
      </c>
      <c r="D151" s="14"/>
      <c r="E151" s="14">
        <f>C151*D151</f>
        <v>0</v>
      </c>
      <c r="F151" s="14"/>
      <c r="G151" s="14">
        <f>C151*F151</f>
        <v>0</v>
      </c>
      <c r="H151" s="14">
        <f t="shared" si="16"/>
        <v>0</v>
      </c>
      <c r="I151" s="14">
        <f t="shared" si="16"/>
        <v>0</v>
      </c>
      <c r="J151" s="3"/>
      <c r="K151" s="3"/>
    </row>
    <row r="152" spans="1:11">
      <c r="A152" s="6" t="s">
        <v>184</v>
      </c>
      <c r="B152" s="6" t="s">
        <v>178</v>
      </c>
      <c r="C152" s="14">
        <v>10</v>
      </c>
      <c r="D152" s="14"/>
      <c r="E152" s="14">
        <f>C152*D152</f>
        <v>0</v>
      </c>
      <c r="F152" s="14"/>
      <c r="G152" s="14">
        <f>C152*F152</f>
        <v>0</v>
      </c>
      <c r="H152" s="14">
        <f t="shared" si="16"/>
        <v>0</v>
      </c>
      <c r="I152" s="14">
        <f t="shared" si="16"/>
        <v>0</v>
      </c>
      <c r="J152" s="3"/>
      <c r="K152" s="3"/>
    </row>
    <row r="153" spans="1:11">
      <c r="A153" s="6" t="s">
        <v>185</v>
      </c>
      <c r="B153" s="6" t="s">
        <v>178</v>
      </c>
      <c r="C153" s="14">
        <v>4</v>
      </c>
      <c r="D153" s="14"/>
      <c r="E153" s="14">
        <f>C153*D153</f>
        <v>0</v>
      </c>
      <c r="F153" s="14"/>
      <c r="G153" s="14">
        <f>C153*F153</f>
        <v>0</v>
      </c>
      <c r="H153" s="14">
        <f t="shared" si="16"/>
        <v>0</v>
      </c>
      <c r="I153" s="14">
        <f t="shared" si="16"/>
        <v>0</v>
      </c>
      <c r="J153" s="3"/>
      <c r="K153" s="3"/>
    </row>
    <row r="154" spans="1:11">
      <c r="A154" s="12" t="s">
        <v>186</v>
      </c>
      <c r="B154" s="12" t="s">
        <v>11</v>
      </c>
      <c r="C154" s="13"/>
      <c r="D154" s="13"/>
      <c r="E154" s="13"/>
      <c r="F154" s="13"/>
      <c r="G154" s="13"/>
      <c r="H154" s="13"/>
      <c r="I154" s="13"/>
      <c r="J154" s="3"/>
      <c r="K154" s="3"/>
    </row>
    <row r="155" spans="1:11">
      <c r="A155" s="6" t="s">
        <v>187</v>
      </c>
      <c r="B155" s="6" t="s">
        <v>178</v>
      </c>
      <c r="C155" s="14">
        <v>30</v>
      </c>
      <c r="D155" s="14"/>
      <c r="E155" s="14">
        <f>C155*D155</f>
        <v>0</v>
      </c>
      <c r="F155" s="14"/>
      <c r="G155" s="14">
        <f>C155*F155</f>
        <v>0</v>
      </c>
      <c r="H155" s="14">
        <f t="shared" ref="H155:I157" si="17">D155+F155</f>
        <v>0</v>
      </c>
      <c r="I155" s="14">
        <f t="shared" si="17"/>
        <v>0</v>
      </c>
      <c r="J155" s="3"/>
      <c r="K155" s="3"/>
    </row>
    <row r="156" spans="1:11">
      <c r="A156" s="6" t="s">
        <v>11</v>
      </c>
      <c r="B156" s="6" t="s">
        <v>11</v>
      </c>
      <c r="C156" s="14"/>
      <c r="D156" s="14"/>
      <c r="E156" s="14"/>
      <c r="F156" s="14"/>
      <c r="G156" s="14"/>
      <c r="H156" s="14">
        <f t="shared" si="17"/>
        <v>0</v>
      </c>
      <c r="I156" s="14">
        <f t="shared" si="17"/>
        <v>0</v>
      </c>
      <c r="J156" s="3"/>
      <c r="K156" s="3"/>
    </row>
    <row r="157" spans="1:11">
      <c r="A157" s="6" t="s">
        <v>188</v>
      </c>
      <c r="B157" s="6" t="s">
        <v>11</v>
      </c>
      <c r="C157" s="14"/>
      <c r="D157" s="14"/>
      <c r="E157" s="14"/>
      <c r="F157" s="14"/>
      <c r="G157" s="14"/>
      <c r="H157" s="14">
        <f t="shared" si="17"/>
        <v>0</v>
      </c>
      <c r="I157" s="14">
        <f t="shared" si="17"/>
        <v>0</v>
      </c>
      <c r="J157" s="3"/>
      <c r="K157" s="3"/>
    </row>
    <row r="158" spans="1:11">
      <c r="A158" s="4" t="s">
        <v>189</v>
      </c>
      <c r="B158" s="4" t="s">
        <v>11</v>
      </c>
      <c r="C158" s="11"/>
      <c r="D158" s="11"/>
      <c r="E158" s="11">
        <f>SUM(E3:E157)</f>
        <v>0</v>
      </c>
      <c r="F158" s="11"/>
      <c r="G158" s="11">
        <f>SUM(G3:G157)</f>
        <v>0</v>
      </c>
      <c r="H158" s="11"/>
      <c r="I158" s="11">
        <f>SUM(I3:I157)</f>
        <v>0</v>
      </c>
      <c r="J158" s="3"/>
      <c r="K158" s="3"/>
    </row>
    <row r="159" spans="1:11">
      <c r="A159" s="6" t="s">
        <v>11</v>
      </c>
      <c r="B159" s="6" t="s">
        <v>11</v>
      </c>
      <c r="C159" s="14"/>
      <c r="D159" s="14"/>
      <c r="E159" s="14"/>
      <c r="F159" s="14"/>
      <c r="G159" s="14"/>
      <c r="H159" s="14">
        <f>D159+F159</f>
        <v>0</v>
      </c>
      <c r="I159" s="14">
        <f>E159+G159</f>
        <v>0</v>
      </c>
      <c r="J159" s="3"/>
      <c r="K159" s="3"/>
    </row>
    <row r="160" spans="1:11">
      <c r="A160" s="6" t="s">
        <v>11</v>
      </c>
      <c r="B160" s="6" t="s">
        <v>11</v>
      </c>
      <c r="C160" s="14"/>
      <c r="D160" s="14"/>
      <c r="E160" s="14"/>
      <c r="F160" s="14"/>
      <c r="G160" s="14"/>
      <c r="H160" s="14">
        <f>D160+F160</f>
        <v>0</v>
      </c>
      <c r="I160" s="14">
        <f>E160+G160</f>
        <v>0</v>
      </c>
      <c r="J160" s="3"/>
      <c r="K160" s="3"/>
    </row>
    <row r="161" spans="1:11">
      <c r="A161" s="4" t="s">
        <v>190</v>
      </c>
      <c r="B161" s="4" t="s">
        <v>11</v>
      </c>
      <c r="C161" s="11"/>
      <c r="D161" s="11"/>
      <c r="E161" s="11"/>
      <c r="F161" s="11"/>
      <c r="G161" s="11"/>
      <c r="H161" s="11"/>
      <c r="I161" s="11"/>
      <c r="J161" s="3"/>
      <c r="K161" s="3"/>
    </row>
    <row r="162" spans="1:11">
      <c r="A162" s="6" t="s">
        <v>191</v>
      </c>
      <c r="B162" s="6" t="s">
        <v>60</v>
      </c>
      <c r="C162" s="14">
        <v>1</v>
      </c>
      <c r="D162" s="14"/>
      <c r="E162" s="14">
        <f t="shared" ref="E162:E168" si="18">C162*D162</f>
        <v>0</v>
      </c>
      <c r="F162" s="14"/>
      <c r="G162" s="14">
        <f t="shared" ref="G162:G168" si="19">C162*F162</f>
        <v>0</v>
      </c>
      <c r="H162" s="14">
        <f t="shared" ref="H162:I168" si="20">D162+F162</f>
        <v>0</v>
      </c>
      <c r="I162" s="14">
        <f t="shared" si="20"/>
        <v>0</v>
      </c>
      <c r="J162" s="3"/>
      <c r="K162" s="3"/>
    </row>
    <row r="163" spans="1:11">
      <c r="A163" s="6" t="s">
        <v>192</v>
      </c>
      <c r="B163" s="6" t="s">
        <v>60</v>
      </c>
      <c r="C163" s="14">
        <v>2</v>
      </c>
      <c r="D163" s="14"/>
      <c r="E163" s="14">
        <f t="shared" si="18"/>
        <v>0</v>
      </c>
      <c r="F163" s="14"/>
      <c r="G163" s="14">
        <f t="shared" si="19"/>
        <v>0</v>
      </c>
      <c r="H163" s="14">
        <f t="shared" si="20"/>
        <v>0</v>
      </c>
      <c r="I163" s="14">
        <f t="shared" si="20"/>
        <v>0</v>
      </c>
      <c r="J163" s="3"/>
      <c r="K163" s="3"/>
    </row>
    <row r="164" spans="1:11">
      <c r="A164" s="6" t="s">
        <v>193</v>
      </c>
      <c r="B164" s="6" t="s">
        <v>60</v>
      </c>
      <c r="C164" s="14">
        <v>2</v>
      </c>
      <c r="D164" s="14"/>
      <c r="E164" s="14">
        <f t="shared" si="18"/>
        <v>0</v>
      </c>
      <c r="F164" s="14"/>
      <c r="G164" s="14">
        <f t="shared" si="19"/>
        <v>0</v>
      </c>
      <c r="H164" s="14">
        <f t="shared" si="20"/>
        <v>0</v>
      </c>
      <c r="I164" s="14">
        <f t="shared" si="20"/>
        <v>0</v>
      </c>
      <c r="J164" s="3"/>
      <c r="K164" s="3"/>
    </row>
    <row r="165" spans="1:11">
      <c r="A165" s="6" t="s">
        <v>194</v>
      </c>
      <c r="B165" s="6" t="s">
        <v>60</v>
      </c>
      <c r="C165" s="14">
        <v>6</v>
      </c>
      <c r="D165" s="14"/>
      <c r="E165" s="14">
        <f t="shared" si="18"/>
        <v>0</v>
      </c>
      <c r="F165" s="14"/>
      <c r="G165" s="14">
        <f t="shared" si="19"/>
        <v>0</v>
      </c>
      <c r="H165" s="14">
        <f t="shared" si="20"/>
        <v>0</v>
      </c>
      <c r="I165" s="14">
        <f t="shared" si="20"/>
        <v>0</v>
      </c>
      <c r="J165" s="3"/>
      <c r="K165" s="3"/>
    </row>
    <row r="166" spans="1:11">
      <c r="A166" s="6" t="s">
        <v>195</v>
      </c>
      <c r="B166" s="6" t="s">
        <v>60</v>
      </c>
      <c r="C166" s="14">
        <v>8</v>
      </c>
      <c r="D166" s="14"/>
      <c r="E166" s="14">
        <f t="shared" si="18"/>
        <v>0</v>
      </c>
      <c r="F166" s="14"/>
      <c r="G166" s="14">
        <f t="shared" si="19"/>
        <v>0</v>
      </c>
      <c r="H166" s="14">
        <f t="shared" si="20"/>
        <v>0</v>
      </c>
      <c r="I166" s="14">
        <f t="shared" si="20"/>
        <v>0</v>
      </c>
      <c r="J166" s="3"/>
      <c r="K166" s="3"/>
    </row>
    <row r="167" spans="1:11">
      <c r="A167" s="6" t="s">
        <v>196</v>
      </c>
      <c r="B167" s="6" t="s">
        <v>60</v>
      </c>
      <c r="C167" s="14">
        <v>3</v>
      </c>
      <c r="D167" s="14"/>
      <c r="E167" s="14">
        <f t="shared" si="18"/>
        <v>0</v>
      </c>
      <c r="F167" s="14"/>
      <c r="G167" s="14">
        <f t="shared" si="19"/>
        <v>0</v>
      </c>
      <c r="H167" s="14">
        <f t="shared" si="20"/>
        <v>0</v>
      </c>
      <c r="I167" s="14">
        <f t="shared" si="20"/>
        <v>0</v>
      </c>
      <c r="J167" s="3"/>
      <c r="K167" s="3"/>
    </row>
    <row r="168" spans="1:11">
      <c r="A168" s="6" t="s">
        <v>197</v>
      </c>
      <c r="B168" s="6" t="s">
        <v>60</v>
      </c>
      <c r="C168" s="14">
        <v>8</v>
      </c>
      <c r="D168" s="14"/>
      <c r="E168" s="14">
        <f t="shared" si="18"/>
        <v>0</v>
      </c>
      <c r="F168" s="14"/>
      <c r="G168" s="14">
        <f t="shared" si="19"/>
        <v>0</v>
      </c>
      <c r="H168" s="14">
        <f t="shared" si="20"/>
        <v>0</v>
      </c>
      <c r="I168" s="14">
        <f t="shared" si="20"/>
        <v>0</v>
      </c>
      <c r="J168" s="3"/>
      <c r="K168" s="3"/>
    </row>
    <row r="169" spans="1:11">
      <c r="A169" s="12" t="s">
        <v>198</v>
      </c>
      <c r="B169" s="12" t="s">
        <v>11</v>
      </c>
      <c r="C169" s="13"/>
      <c r="D169" s="13"/>
      <c r="E169" s="13"/>
      <c r="F169" s="13"/>
      <c r="G169" s="13"/>
      <c r="H169" s="13"/>
      <c r="I169" s="13"/>
      <c r="J169" s="3"/>
      <c r="K169" s="3"/>
    </row>
    <row r="170" spans="1:11">
      <c r="A170" s="6" t="s">
        <v>199</v>
      </c>
      <c r="B170" s="6" t="s">
        <v>60</v>
      </c>
      <c r="C170" s="14">
        <v>1</v>
      </c>
      <c r="D170" s="14"/>
      <c r="E170" s="14">
        <f>C170*D170</f>
        <v>0</v>
      </c>
      <c r="F170" s="14"/>
      <c r="G170" s="14">
        <f>C170*F170</f>
        <v>0</v>
      </c>
      <c r="H170" s="14">
        <f>D170+F170</f>
        <v>0</v>
      </c>
      <c r="I170" s="14">
        <f>E170+G170</f>
        <v>0</v>
      </c>
      <c r="J170" s="3"/>
      <c r="K170" s="3"/>
    </row>
    <row r="171" spans="1:11">
      <c r="A171" s="6" t="s">
        <v>200</v>
      </c>
      <c r="B171" s="6" t="s">
        <v>201</v>
      </c>
      <c r="C171" s="14">
        <v>1</v>
      </c>
      <c r="D171" s="14"/>
      <c r="E171" s="14">
        <f>C171*D171</f>
        <v>0</v>
      </c>
      <c r="F171" s="14"/>
      <c r="G171" s="14">
        <f>C171*F171</f>
        <v>0</v>
      </c>
      <c r="H171" s="14">
        <f>D171+F171</f>
        <v>0</v>
      </c>
      <c r="I171" s="14">
        <f>E171+G171</f>
        <v>0</v>
      </c>
      <c r="J171" s="3"/>
      <c r="K171" s="3"/>
    </row>
    <row r="172" spans="1:11">
      <c r="A172" s="12" t="s">
        <v>202</v>
      </c>
      <c r="B172" s="12" t="s">
        <v>11</v>
      </c>
      <c r="C172" s="13"/>
      <c r="D172" s="13"/>
      <c r="E172" s="13"/>
      <c r="F172" s="13"/>
      <c r="G172" s="13"/>
      <c r="H172" s="13"/>
      <c r="I172" s="13"/>
      <c r="J172" s="3"/>
      <c r="K172" s="3"/>
    </row>
    <row r="173" spans="1:11">
      <c r="A173" s="6" t="s">
        <v>203</v>
      </c>
      <c r="B173" s="6" t="s">
        <v>60</v>
      </c>
      <c r="C173" s="14">
        <v>3</v>
      </c>
      <c r="D173" s="14"/>
      <c r="E173" s="14">
        <f>C173*D173</f>
        <v>0</v>
      </c>
      <c r="F173" s="14"/>
      <c r="G173" s="14">
        <f>C173*F173</f>
        <v>0</v>
      </c>
      <c r="H173" s="14">
        <f>D173+F173</f>
        <v>0</v>
      </c>
      <c r="I173" s="14">
        <f>E173+G173</f>
        <v>0</v>
      </c>
      <c r="J173" s="3"/>
      <c r="K173" s="3"/>
    </row>
    <row r="174" spans="1:11">
      <c r="A174" s="6" t="s">
        <v>200</v>
      </c>
      <c r="B174" s="6" t="s">
        <v>201</v>
      </c>
      <c r="C174" s="14">
        <v>1</v>
      </c>
      <c r="D174" s="14"/>
      <c r="E174" s="14">
        <f>C174*D174</f>
        <v>0</v>
      </c>
      <c r="F174" s="14"/>
      <c r="G174" s="14">
        <f>C174*F174</f>
        <v>0</v>
      </c>
      <c r="H174" s="14">
        <f>D174+F174</f>
        <v>0</v>
      </c>
      <c r="I174" s="14">
        <f>E174+G174</f>
        <v>0</v>
      </c>
      <c r="J174" s="3"/>
      <c r="K174" s="3"/>
    </row>
    <row r="175" spans="1:11">
      <c r="A175" s="12" t="s">
        <v>204</v>
      </c>
      <c r="B175" s="12" t="s">
        <v>11</v>
      </c>
      <c r="C175" s="13"/>
      <c r="D175" s="13"/>
      <c r="E175" s="13"/>
      <c r="F175" s="13"/>
      <c r="G175" s="13"/>
      <c r="H175" s="13"/>
      <c r="I175" s="13"/>
      <c r="J175" s="3"/>
      <c r="K175" s="3"/>
    </row>
    <row r="176" spans="1:11">
      <c r="A176" s="12" t="s">
        <v>205</v>
      </c>
      <c r="B176" s="12" t="s">
        <v>11</v>
      </c>
      <c r="C176" s="13"/>
      <c r="D176" s="13"/>
      <c r="E176" s="13"/>
      <c r="F176" s="13"/>
      <c r="G176" s="13"/>
      <c r="H176" s="13"/>
      <c r="I176" s="13"/>
      <c r="J176" s="3"/>
      <c r="K176" s="3"/>
    </row>
    <row r="177" spans="1:11">
      <c r="A177" s="6" t="s">
        <v>206</v>
      </c>
      <c r="B177" s="6" t="s">
        <v>60</v>
      </c>
      <c r="C177" s="14">
        <v>2</v>
      </c>
      <c r="D177" s="14"/>
      <c r="E177" s="14">
        <f>C177*D177</f>
        <v>0</v>
      </c>
      <c r="F177" s="14"/>
      <c r="G177" s="14">
        <f>C177*F177</f>
        <v>0</v>
      </c>
      <c r="H177" s="14">
        <f t="shared" ref="H177:I179" si="21">D177+F177</f>
        <v>0</v>
      </c>
      <c r="I177" s="14">
        <f t="shared" si="21"/>
        <v>0</v>
      </c>
      <c r="J177" s="3"/>
      <c r="K177" s="3"/>
    </row>
    <row r="178" spans="1:11">
      <c r="A178" s="6" t="s">
        <v>207</v>
      </c>
      <c r="B178" s="6" t="s">
        <v>60</v>
      </c>
      <c r="C178" s="14">
        <v>2</v>
      </c>
      <c r="D178" s="14"/>
      <c r="E178" s="14">
        <f>C178*D178</f>
        <v>0</v>
      </c>
      <c r="F178" s="14"/>
      <c r="G178" s="14">
        <f>C178*F178</f>
        <v>0</v>
      </c>
      <c r="H178" s="14">
        <f t="shared" si="21"/>
        <v>0</v>
      </c>
      <c r="I178" s="14">
        <f t="shared" si="21"/>
        <v>0</v>
      </c>
      <c r="J178" s="3"/>
      <c r="K178" s="3"/>
    </row>
    <row r="179" spans="1:11">
      <c r="A179" s="6" t="s">
        <v>208</v>
      </c>
      <c r="B179" s="6" t="s">
        <v>60</v>
      </c>
      <c r="C179" s="14">
        <v>1</v>
      </c>
      <c r="D179" s="14"/>
      <c r="E179" s="14">
        <f>C179*D179</f>
        <v>0</v>
      </c>
      <c r="F179" s="14"/>
      <c r="G179" s="14">
        <f>C179*F179</f>
        <v>0</v>
      </c>
      <c r="H179" s="14">
        <f t="shared" si="21"/>
        <v>0</v>
      </c>
      <c r="I179" s="14">
        <f t="shared" si="21"/>
        <v>0</v>
      </c>
      <c r="J179" s="3"/>
      <c r="K179" s="3"/>
    </row>
    <row r="180" spans="1:11">
      <c r="A180" s="12" t="s">
        <v>209</v>
      </c>
      <c r="B180" s="12" t="s">
        <v>11</v>
      </c>
      <c r="C180" s="13"/>
      <c r="D180" s="13"/>
      <c r="E180" s="13"/>
      <c r="F180" s="13"/>
      <c r="G180" s="13"/>
      <c r="H180" s="13"/>
      <c r="I180" s="13"/>
      <c r="J180" s="3"/>
      <c r="K180" s="3"/>
    </row>
    <row r="181" spans="1:11">
      <c r="A181" s="6" t="s">
        <v>210</v>
      </c>
      <c r="B181" s="6" t="s">
        <v>60</v>
      </c>
      <c r="C181" s="14">
        <v>1</v>
      </c>
      <c r="D181" s="14"/>
      <c r="E181" s="14"/>
      <c r="F181" s="14"/>
      <c r="G181" s="14"/>
      <c r="H181" s="14">
        <f>D181+F181</f>
        <v>0</v>
      </c>
      <c r="I181" s="14">
        <f>E181+G181</f>
        <v>0</v>
      </c>
      <c r="J181" s="3"/>
      <c r="K181" s="3"/>
    </row>
    <row r="182" spans="1:11">
      <c r="A182" s="12" t="s">
        <v>211</v>
      </c>
      <c r="B182" s="12" t="s">
        <v>11</v>
      </c>
      <c r="C182" s="13"/>
      <c r="D182" s="13"/>
      <c r="E182" s="13"/>
      <c r="F182" s="13"/>
      <c r="G182" s="13"/>
      <c r="H182" s="13"/>
      <c r="I182" s="13"/>
      <c r="J182" s="3"/>
      <c r="K182" s="3"/>
    </row>
    <row r="183" spans="1:11">
      <c r="A183" s="12" t="s">
        <v>212</v>
      </c>
      <c r="B183" s="12" t="s">
        <v>11</v>
      </c>
      <c r="C183" s="13"/>
      <c r="D183" s="13"/>
      <c r="E183" s="13"/>
      <c r="F183" s="13"/>
      <c r="G183" s="13"/>
      <c r="H183" s="13"/>
      <c r="I183" s="13"/>
      <c r="J183" s="3"/>
      <c r="K183" s="3"/>
    </row>
    <row r="184" spans="1:11">
      <c r="A184" s="6" t="s">
        <v>213</v>
      </c>
      <c r="B184" s="6" t="s">
        <v>60</v>
      </c>
      <c r="C184" s="14">
        <v>1</v>
      </c>
      <c r="D184" s="14"/>
      <c r="E184" s="14">
        <f>C184*D184</f>
        <v>0</v>
      </c>
      <c r="F184" s="14"/>
      <c r="G184" s="14">
        <f>C184*F184</f>
        <v>0</v>
      </c>
      <c r="H184" s="14">
        <f>D184+F184</f>
        <v>0</v>
      </c>
      <c r="I184" s="14">
        <f>E184+G184</f>
        <v>0</v>
      </c>
      <c r="J184" s="3"/>
      <c r="K184" s="3"/>
    </row>
    <row r="185" spans="1:11">
      <c r="A185" s="6" t="s">
        <v>214</v>
      </c>
      <c r="B185" s="6" t="s">
        <v>60</v>
      </c>
      <c r="C185" s="14">
        <v>3</v>
      </c>
      <c r="D185" s="14"/>
      <c r="E185" s="14">
        <f>C185*D185</f>
        <v>0</v>
      </c>
      <c r="F185" s="14"/>
      <c r="G185" s="14">
        <f>C185*F185</f>
        <v>0</v>
      </c>
      <c r="H185" s="14">
        <f>D185+F185</f>
        <v>0</v>
      </c>
      <c r="I185" s="14">
        <f>E185+G185</f>
        <v>0</v>
      </c>
      <c r="J185" s="3"/>
      <c r="K185" s="3"/>
    </row>
    <row r="186" spans="1:11">
      <c r="A186" s="12" t="s">
        <v>215</v>
      </c>
      <c r="B186" s="12" t="s">
        <v>11</v>
      </c>
      <c r="C186" s="13"/>
      <c r="D186" s="13"/>
      <c r="E186" s="13"/>
      <c r="F186" s="13"/>
      <c r="G186" s="13"/>
      <c r="H186" s="13"/>
      <c r="I186" s="13"/>
      <c r="J186" s="3"/>
      <c r="K186" s="3"/>
    </row>
    <row r="187" spans="1:11">
      <c r="A187" s="6" t="s">
        <v>216</v>
      </c>
      <c r="B187" s="6" t="s">
        <v>60</v>
      </c>
      <c r="C187" s="14">
        <v>2</v>
      </c>
      <c r="D187" s="14"/>
      <c r="E187" s="14">
        <f>C187*D187</f>
        <v>0</v>
      </c>
      <c r="F187" s="14"/>
      <c r="G187" s="14">
        <f>C187*F187</f>
        <v>0</v>
      </c>
      <c r="H187" s="14">
        <f t="shared" ref="H187:I189" si="22">D187+F187</f>
        <v>0</v>
      </c>
      <c r="I187" s="14">
        <f t="shared" si="22"/>
        <v>0</v>
      </c>
      <c r="J187" s="3"/>
      <c r="K187" s="3"/>
    </row>
    <row r="188" spans="1:11">
      <c r="A188" s="6" t="s">
        <v>217</v>
      </c>
      <c r="B188" s="6" t="s">
        <v>60</v>
      </c>
      <c r="C188" s="14">
        <v>1</v>
      </c>
      <c r="D188" s="14"/>
      <c r="E188" s="14">
        <f>C188*D188</f>
        <v>0</v>
      </c>
      <c r="F188" s="14"/>
      <c r="G188" s="14">
        <f>C188*F188</f>
        <v>0</v>
      </c>
      <c r="H188" s="14">
        <f t="shared" si="22"/>
        <v>0</v>
      </c>
      <c r="I188" s="14">
        <f t="shared" si="22"/>
        <v>0</v>
      </c>
      <c r="J188" s="3"/>
      <c r="K188" s="3"/>
    </row>
    <row r="189" spans="1:11">
      <c r="A189" s="6" t="s">
        <v>218</v>
      </c>
      <c r="B189" s="6" t="s">
        <v>60</v>
      </c>
      <c r="C189" s="14">
        <v>1</v>
      </c>
      <c r="D189" s="14"/>
      <c r="E189" s="14">
        <f>C189*D189</f>
        <v>0</v>
      </c>
      <c r="F189" s="14"/>
      <c r="G189" s="14">
        <f>C189*F189</f>
        <v>0</v>
      </c>
      <c r="H189" s="14">
        <f t="shared" si="22"/>
        <v>0</v>
      </c>
      <c r="I189" s="14">
        <f t="shared" si="22"/>
        <v>0</v>
      </c>
      <c r="J189" s="3"/>
      <c r="K189" s="3"/>
    </row>
    <row r="190" spans="1:11">
      <c r="A190" s="12" t="s">
        <v>219</v>
      </c>
      <c r="B190" s="12" t="s">
        <v>11</v>
      </c>
      <c r="C190" s="13"/>
      <c r="D190" s="13"/>
      <c r="E190" s="13"/>
      <c r="F190" s="13"/>
      <c r="G190" s="13"/>
      <c r="H190" s="13"/>
      <c r="I190" s="13"/>
      <c r="J190" s="3"/>
      <c r="K190" s="3"/>
    </row>
    <row r="191" spans="1:11">
      <c r="A191" s="6" t="s">
        <v>220</v>
      </c>
      <c r="B191" s="6" t="s">
        <v>60</v>
      </c>
      <c r="C191" s="14">
        <v>3</v>
      </c>
      <c r="D191" s="14"/>
      <c r="E191" s="14">
        <f t="shared" ref="E191:E196" si="23">C191*D191</f>
        <v>0</v>
      </c>
      <c r="F191" s="14"/>
      <c r="G191" s="14">
        <f t="shared" ref="G191:G196" si="24">C191*F191</f>
        <v>0</v>
      </c>
      <c r="H191" s="14">
        <f t="shared" ref="H191:I196" si="25">D191+F191</f>
        <v>0</v>
      </c>
      <c r="I191" s="14">
        <f t="shared" si="25"/>
        <v>0</v>
      </c>
      <c r="J191" s="3"/>
      <c r="K191" s="3"/>
    </row>
    <row r="192" spans="1:11">
      <c r="A192" s="6" t="s">
        <v>221</v>
      </c>
      <c r="B192" s="6" t="s">
        <v>60</v>
      </c>
      <c r="C192" s="14">
        <v>3</v>
      </c>
      <c r="D192" s="14"/>
      <c r="E192" s="14">
        <f t="shared" si="23"/>
        <v>0</v>
      </c>
      <c r="F192" s="14"/>
      <c r="G192" s="14">
        <f t="shared" si="24"/>
        <v>0</v>
      </c>
      <c r="H192" s="14">
        <f t="shared" si="25"/>
        <v>0</v>
      </c>
      <c r="I192" s="14">
        <f t="shared" si="25"/>
        <v>0</v>
      </c>
      <c r="J192" s="3"/>
      <c r="K192" s="3"/>
    </row>
    <row r="193" spans="1:11">
      <c r="A193" s="6" t="s">
        <v>222</v>
      </c>
      <c r="B193" s="6" t="s">
        <v>60</v>
      </c>
      <c r="C193" s="14">
        <v>1</v>
      </c>
      <c r="D193" s="14"/>
      <c r="E193" s="14">
        <f t="shared" si="23"/>
        <v>0</v>
      </c>
      <c r="F193" s="14"/>
      <c r="G193" s="14">
        <f t="shared" si="24"/>
        <v>0</v>
      </c>
      <c r="H193" s="14">
        <f t="shared" si="25"/>
        <v>0</v>
      </c>
      <c r="I193" s="14">
        <f t="shared" si="25"/>
        <v>0</v>
      </c>
      <c r="J193" s="3"/>
      <c r="K193" s="3"/>
    </row>
    <row r="194" spans="1:11">
      <c r="A194" s="6" t="s">
        <v>223</v>
      </c>
      <c r="B194" s="6" t="s">
        <v>60</v>
      </c>
      <c r="C194" s="14">
        <v>1</v>
      </c>
      <c r="D194" s="14"/>
      <c r="E194" s="14">
        <f t="shared" si="23"/>
        <v>0</v>
      </c>
      <c r="F194" s="14"/>
      <c r="G194" s="14">
        <f t="shared" si="24"/>
        <v>0</v>
      </c>
      <c r="H194" s="14">
        <f t="shared" si="25"/>
        <v>0</v>
      </c>
      <c r="I194" s="14">
        <f t="shared" si="25"/>
        <v>0</v>
      </c>
      <c r="J194" s="3"/>
      <c r="K194" s="3"/>
    </row>
    <row r="195" spans="1:11">
      <c r="A195" s="6" t="s">
        <v>224</v>
      </c>
      <c r="B195" s="6" t="s">
        <v>60</v>
      </c>
      <c r="C195" s="14">
        <v>5</v>
      </c>
      <c r="D195" s="14"/>
      <c r="E195" s="14">
        <f t="shared" si="23"/>
        <v>0</v>
      </c>
      <c r="F195" s="14"/>
      <c r="G195" s="14">
        <f t="shared" si="24"/>
        <v>0</v>
      </c>
      <c r="H195" s="14">
        <f t="shared" si="25"/>
        <v>0</v>
      </c>
      <c r="I195" s="14">
        <f t="shared" si="25"/>
        <v>0</v>
      </c>
      <c r="J195" s="3"/>
      <c r="K195" s="3"/>
    </row>
    <row r="196" spans="1:11">
      <c r="A196" s="6" t="s">
        <v>225</v>
      </c>
      <c r="B196" s="6" t="s">
        <v>60</v>
      </c>
      <c r="C196" s="14">
        <v>1</v>
      </c>
      <c r="D196" s="14"/>
      <c r="E196" s="14">
        <f t="shared" si="23"/>
        <v>0</v>
      </c>
      <c r="F196" s="14"/>
      <c r="G196" s="14">
        <f t="shared" si="24"/>
        <v>0</v>
      </c>
      <c r="H196" s="14">
        <f t="shared" si="25"/>
        <v>0</v>
      </c>
      <c r="I196" s="14">
        <f t="shared" si="25"/>
        <v>0</v>
      </c>
      <c r="J196" s="3"/>
      <c r="K196" s="3"/>
    </row>
    <row r="197" spans="1:11">
      <c r="A197" s="12" t="s">
        <v>226</v>
      </c>
      <c r="B197" s="12" t="s">
        <v>11</v>
      </c>
      <c r="C197" s="13"/>
      <c r="D197" s="13"/>
      <c r="E197" s="13"/>
      <c r="F197" s="13"/>
      <c r="G197" s="13"/>
      <c r="H197" s="13"/>
      <c r="I197" s="13"/>
      <c r="J197" s="3"/>
      <c r="K197" s="3"/>
    </row>
    <row r="198" spans="1:11">
      <c r="A198" s="6" t="s">
        <v>227</v>
      </c>
      <c r="B198" s="6" t="s">
        <v>60</v>
      </c>
      <c r="C198" s="14">
        <v>1</v>
      </c>
      <c r="D198" s="14"/>
      <c r="E198" s="14">
        <f>C198*D198</f>
        <v>0</v>
      </c>
      <c r="F198" s="14"/>
      <c r="G198" s="14">
        <f>C198*F198</f>
        <v>0</v>
      </c>
      <c r="H198" s="14">
        <f t="shared" ref="H198:I200" si="26">D198+F198</f>
        <v>0</v>
      </c>
      <c r="I198" s="14">
        <f t="shared" si="26"/>
        <v>0</v>
      </c>
      <c r="J198" s="3"/>
      <c r="K198" s="3"/>
    </row>
    <row r="199" spans="1:11">
      <c r="A199" s="6" t="s">
        <v>228</v>
      </c>
      <c r="B199" s="6" t="s">
        <v>60</v>
      </c>
      <c r="C199" s="14">
        <v>18</v>
      </c>
      <c r="D199" s="14"/>
      <c r="E199" s="14">
        <f>C199*D199</f>
        <v>0</v>
      </c>
      <c r="F199" s="14"/>
      <c r="G199" s="14">
        <f>C199*F199</f>
        <v>0</v>
      </c>
      <c r="H199" s="14">
        <f t="shared" si="26"/>
        <v>0</v>
      </c>
      <c r="I199" s="14">
        <f t="shared" si="26"/>
        <v>0</v>
      </c>
      <c r="J199" s="3"/>
      <c r="K199" s="3"/>
    </row>
    <row r="200" spans="1:11">
      <c r="A200" s="6" t="s">
        <v>229</v>
      </c>
      <c r="B200" s="6" t="s">
        <v>60</v>
      </c>
      <c r="C200" s="14">
        <v>15</v>
      </c>
      <c r="D200" s="14"/>
      <c r="E200" s="14">
        <f>C200*D200</f>
        <v>0</v>
      </c>
      <c r="F200" s="14"/>
      <c r="G200" s="14">
        <f>C200*F200</f>
        <v>0</v>
      </c>
      <c r="H200" s="14">
        <f t="shared" si="26"/>
        <v>0</v>
      </c>
      <c r="I200" s="14">
        <f t="shared" si="26"/>
        <v>0</v>
      </c>
      <c r="J200" s="3"/>
      <c r="K200" s="3"/>
    </row>
    <row r="201" spans="1:11">
      <c r="A201" s="12" t="s">
        <v>230</v>
      </c>
      <c r="B201" s="12" t="s">
        <v>11</v>
      </c>
      <c r="C201" s="13"/>
      <c r="D201" s="13"/>
      <c r="E201" s="13"/>
      <c r="F201" s="13"/>
      <c r="G201" s="13"/>
      <c r="H201" s="13"/>
      <c r="I201" s="13"/>
      <c r="J201" s="3"/>
      <c r="K201" s="3"/>
    </row>
    <row r="202" spans="1:11">
      <c r="A202" s="6" t="s">
        <v>231</v>
      </c>
      <c r="B202" s="6" t="s">
        <v>60</v>
      </c>
      <c r="C202" s="14">
        <v>3</v>
      </c>
      <c r="D202" s="14"/>
      <c r="E202" s="14">
        <f>C202*D202</f>
        <v>0</v>
      </c>
      <c r="F202" s="14"/>
      <c r="G202" s="14">
        <f>C202*F202</f>
        <v>0</v>
      </c>
      <c r="H202" s="14">
        <f>D202+F202</f>
        <v>0</v>
      </c>
      <c r="I202" s="14">
        <f>E202+G202</f>
        <v>0</v>
      </c>
      <c r="J202" s="3"/>
      <c r="K202" s="3"/>
    </row>
    <row r="203" spans="1:11">
      <c r="A203" s="6" t="s">
        <v>232</v>
      </c>
      <c r="B203" s="6" t="s">
        <v>60</v>
      </c>
      <c r="C203" s="14">
        <v>16</v>
      </c>
      <c r="D203" s="14"/>
      <c r="E203" s="14">
        <f>C203*D203</f>
        <v>0</v>
      </c>
      <c r="F203" s="14"/>
      <c r="G203" s="14">
        <f>C203*F203</f>
        <v>0</v>
      </c>
      <c r="H203" s="14">
        <f>D203+F203</f>
        <v>0</v>
      </c>
      <c r="I203" s="14">
        <f>E203+G203</f>
        <v>0</v>
      </c>
      <c r="J203" s="3"/>
      <c r="K203" s="3"/>
    </row>
    <row r="204" spans="1:11">
      <c r="A204" s="12" t="s">
        <v>233</v>
      </c>
      <c r="B204" s="12" t="s">
        <v>11</v>
      </c>
      <c r="C204" s="13"/>
      <c r="D204" s="13"/>
      <c r="E204" s="13"/>
      <c r="F204" s="13"/>
      <c r="G204" s="13"/>
      <c r="H204" s="13"/>
      <c r="I204" s="13"/>
      <c r="J204" s="3"/>
      <c r="K204" s="3"/>
    </row>
    <row r="205" spans="1:11">
      <c r="A205" s="6" t="s">
        <v>234</v>
      </c>
      <c r="B205" s="6" t="s">
        <v>60</v>
      </c>
      <c r="C205" s="14">
        <v>2</v>
      </c>
      <c r="D205" s="14"/>
      <c r="E205" s="14"/>
      <c r="F205" s="14"/>
      <c r="G205" s="14"/>
      <c r="H205" s="14">
        <f>D205+F205</f>
        <v>0</v>
      </c>
      <c r="I205" s="14">
        <f>E205+G205</f>
        <v>0</v>
      </c>
      <c r="J205" s="3"/>
      <c r="K205" s="3"/>
    </row>
    <row r="206" spans="1:11">
      <c r="A206" s="12" t="s">
        <v>235</v>
      </c>
      <c r="B206" s="12" t="s">
        <v>11</v>
      </c>
      <c r="C206" s="13"/>
      <c r="D206" s="13"/>
      <c r="E206" s="13"/>
      <c r="F206" s="13"/>
      <c r="G206" s="13"/>
      <c r="H206" s="13"/>
      <c r="I206" s="13"/>
      <c r="J206" s="3"/>
      <c r="K206" s="3"/>
    </row>
    <row r="207" spans="1:11">
      <c r="A207" s="6" t="s">
        <v>236</v>
      </c>
      <c r="B207" s="6" t="s">
        <v>60</v>
      </c>
      <c r="C207" s="14">
        <v>4</v>
      </c>
      <c r="D207" s="14"/>
      <c r="E207" s="14">
        <f>C207*D207</f>
        <v>0</v>
      </c>
      <c r="F207" s="14"/>
      <c r="G207" s="14">
        <f>C207*F207</f>
        <v>0</v>
      </c>
      <c r="H207" s="14">
        <f t="shared" ref="H207:I209" si="27">D207+F207</f>
        <v>0</v>
      </c>
      <c r="I207" s="14">
        <f t="shared" si="27"/>
        <v>0</v>
      </c>
      <c r="J207" s="3"/>
      <c r="K207" s="3"/>
    </row>
    <row r="208" spans="1:11">
      <c r="A208" s="6" t="s">
        <v>237</v>
      </c>
      <c r="B208" s="6" t="s">
        <v>60</v>
      </c>
      <c r="C208" s="14">
        <v>5</v>
      </c>
      <c r="D208" s="14"/>
      <c r="E208" s="14">
        <f>C208*D208</f>
        <v>0</v>
      </c>
      <c r="F208" s="14"/>
      <c r="G208" s="14">
        <f>C208*F208</f>
        <v>0</v>
      </c>
      <c r="H208" s="14">
        <f t="shared" si="27"/>
        <v>0</v>
      </c>
      <c r="I208" s="14">
        <f t="shared" si="27"/>
        <v>0</v>
      </c>
      <c r="J208" s="3"/>
      <c r="K208" s="3"/>
    </row>
    <row r="209" spans="1:11">
      <c r="A209" s="6" t="s">
        <v>238</v>
      </c>
      <c r="B209" s="6" t="s">
        <v>60</v>
      </c>
      <c r="C209" s="14">
        <v>1</v>
      </c>
      <c r="D209" s="14"/>
      <c r="E209" s="14">
        <f>C209*D209</f>
        <v>0</v>
      </c>
      <c r="F209" s="14"/>
      <c r="G209" s="14">
        <f>C209*F209</f>
        <v>0</v>
      </c>
      <c r="H209" s="14">
        <f t="shared" si="27"/>
        <v>0</v>
      </c>
      <c r="I209" s="14">
        <f t="shared" si="27"/>
        <v>0</v>
      </c>
      <c r="J209" s="3"/>
      <c r="K209" s="3"/>
    </row>
    <row r="210" spans="1:11">
      <c r="A210" s="12" t="s">
        <v>239</v>
      </c>
      <c r="B210" s="12" t="s">
        <v>11</v>
      </c>
      <c r="C210" s="13"/>
      <c r="D210" s="13"/>
      <c r="E210" s="13"/>
      <c r="F210" s="13"/>
      <c r="G210" s="13"/>
      <c r="H210" s="13"/>
      <c r="I210" s="13"/>
      <c r="J210" s="3"/>
      <c r="K210" s="3"/>
    </row>
    <row r="211" spans="1:11">
      <c r="A211" s="6" t="s">
        <v>240</v>
      </c>
      <c r="B211" s="6" t="s">
        <v>60</v>
      </c>
      <c r="C211" s="14">
        <v>1</v>
      </c>
      <c r="D211" s="14"/>
      <c r="E211" s="14">
        <f>C211*D211</f>
        <v>0</v>
      </c>
      <c r="F211" s="14"/>
      <c r="G211" s="14">
        <f>C211*F211</f>
        <v>0</v>
      </c>
      <c r="H211" s="14">
        <f>D211+F211</f>
        <v>0</v>
      </c>
      <c r="I211" s="14">
        <f>E211+G211</f>
        <v>0</v>
      </c>
      <c r="J211" s="3"/>
      <c r="K211" s="3"/>
    </row>
    <row r="212" spans="1:11">
      <c r="A212" s="12" t="s">
        <v>241</v>
      </c>
      <c r="B212" s="12" t="s">
        <v>11</v>
      </c>
      <c r="C212" s="13"/>
      <c r="D212" s="13"/>
      <c r="E212" s="13"/>
      <c r="F212" s="13"/>
      <c r="G212" s="13"/>
      <c r="H212" s="13"/>
      <c r="I212" s="13"/>
      <c r="J212" s="3"/>
      <c r="K212" s="3"/>
    </row>
    <row r="213" spans="1:11">
      <c r="A213" s="6" t="s">
        <v>242</v>
      </c>
      <c r="B213" s="6" t="s">
        <v>60</v>
      </c>
      <c r="C213" s="14">
        <v>1</v>
      </c>
      <c r="D213" s="14"/>
      <c r="E213" s="14">
        <f>C213*D213</f>
        <v>0</v>
      </c>
      <c r="F213" s="14"/>
      <c r="G213" s="14">
        <f>C213*F213</f>
        <v>0</v>
      </c>
      <c r="H213" s="14">
        <f>D213+F213</f>
        <v>0</v>
      </c>
      <c r="I213" s="14">
        <f>E213+G213</f>
        <v>0</v>
      </c>
      <c r="J213" s="3"/>
      <c r="K213" s="3"/>
    </row>
    <row r="214" spans="1:11">
      <c r="A214" s="12"/>
      <c r="B214" s="12"/>
      <c r="C214" s="13"/>
      <c r="D214" s="13"/>
      <c r="E214" s="13"/>
      <c r="F214" s="13"/>
      <c r="G214" s="13"/>
      <c r="H214" s="13"/>
      <c r="I214" s="13"/>
      <c r="J214" s="3"/>
      <c r="K214" s="3"/>
    </row>
    <row r="215" spans="1:11">
      <c r="A215" s="6"/>
      <c r="B215" s="6"/>
      <c r="C215" s="14"/>
      <c r="D215" s="14"/>
      <c r="E215" s="14"/>
      <c r="F215" s="14"/>
      <c r="G215" s="14"/>
      <c r="H215" s="14">
        <f>D215+F215</f>
        <v>0</v>
      </c>
      <c r="I215" s="14">
        <f>E215+G215</f>
        <v>0</v>
      </c>
      <c r="J215" s="3"/>
      <c r="K215" s="3"/>
    </row>
    <row r="216" spans="1:11">
      <c r="A216" s="12" t="s">
        <v>243</v>
      </c>
      <c r="B216" s="12" t="s">
        <v>11</v>
      </c>
      <c r="C216" s="13"/>
      <c r="D216" s="13"/>
      <c r="E216" s="13"/>
      <c r="F216" s="13"/>
      <c r="G216" s="13"/>
      <c r="H216" s="13"/>
      <c r="I216" s="13"/>
      <c r="J216" s="3"/>
      <c r="K216" s="3"/>
    </row>
    <row r="217" spans="1:11">
      <c r="A217" s="6" t="s">
        <v>244</v>
      </c>
      <c r="B217" s="6" t="s">
        <v>60</v>
      </c>
      <c r="C217" s="14">
        <v>100</v>
      </c>
      <c r="D217" s="14"/>
      <c r="E217" s="14">
        <f>C217*D217</f>
        <v>0</v>
      </c>
      <c r="F217" s="14"/>
      <c r="G217" s="14">
        <f>C217*F217</f>
        <v>0</v>
      </c>
      <c r="H217" s="14">
        <f>D217+F217</f>
        <v>0</v>
      </c>
      <c r="I217" s="14">
        <f>E217+G217</f>
        <v>0</v>
      </c>
      <c r="J217" s="3"/>
      <c r="K217" s="3"/>
    </row>
    <row r="218" spans="1:11">
      <c r="A218" s="6" t="s">
        <v>245</v>
      </c>
      <c r="B218" s="6" t="s">
        <v>60</v>
      </c>
      <c r="C218" s="14">
        <v>30</v>
      </c>
      <c r="D218" s="14"/>
      <c r="E218" s="14">
        <f>C218*D218</f>
        <v>0</v>
      </c>
      <c r="F218" s="14"/>
      <c r="G218" s="14">
        <f>C218*F218</f>
        <v>0</v>
      </c>
      <c r="H218" s="14">
        <f>D218+F218</f>
        <v>0</v>
      </c>
      <c r="I218" s="14">
        <f>E218+G218</f>
        <v>0</v>
      </c>
      <c r="J218" s="3"/>
      <c r="K218" s="3"/>
    </row>
    <row r="219" spans="1:11">
      <c r="A219" s="15" t="s">
        <v>246</v>
      </c>
      <c r="B219" s="15" t="s">
        <v>11</v>
      </c>
      <c r="C219" s="16"/>
      <c r="D219" s="16"/>
      <c r="E219" s="16"/>
      <c r="F219" s="16"/>
      <c r="G219" s="16"/>
      <c r="H219" s="16"/>
      <c r="I219" s="16"/>
      <c r="J219" s="3"/>
      <c r="K219" s="3"/>
    </row>
    <row r="220" spans="1:11">
      <c r="A220" s="6" t="s">
        <v>247</v>
      </c>
      <c r="B220" s="6" t="s">
        <v>60</v>
      </c>
      <c r="C220" s="14">
        <v>3</v>
      </c>
      <c r="D220" s="14"/>
      <c r="E220" s="14">
        <f>C220*D220</f>
        <v>0</v>
      </c>
      <c r="F220" s="14"/>
      <c r="G220" s="14">
        <f>C220*F220</f>
        <v>0</v>
      </c>
      <c r="H220" s="14">
        <f>D220+F220</f>
        <v>0</v>
      </c>
      <c r="I220" s="14">
        <f>E220+G220</f>
        <v>0</v>
      </c>
      <c r="J220" s="3"/>
      <c r="K220" s="3"/>
    </row>
    <row r="221" spans="1:11">
      <c r="A221" s="4" t="s">
        <v>248</v>
      </c>
      <c r="B221" s="4" t="s">
        <v>11</v>
      </c>
      <c r="C221" s="11"/>
      <c r="D221" s="11"/>
      <c r="E221" s="11">
        <f>SUM(E162:E220)</f>
        <v>0</v>
      </c>
      <c r="F221" s="11"/>
      <c r="G221" s="11">
        <f>SUM(G162:G220)</f>
        <v>0</v>
      </c>
      <c r="H221" s="11"/>
      <c r="I221" s="11">
        <f>SUM(I162:I220)</f>
        <v>0</v>
      </c>
      <c r="J221" s="3"/>
      <c r="K221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41.1406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36</v>
      </c>
      <c r="C23" s="3"/>
    </row>
    <row r="24" spans="1:3">
      <c r="A24" s="2" t="s">
        <v>37</v>
      </c>
      <c r="B24" s="7" t="s">
        <v>27</v>
      </c>
      <c r="C24" s="3"/>
    </row>
    <row r="25" spans="1:3">
      <c r="A25" s="2" t="s">
        <v>38</v>
      </c>
      <c r="B25" s="7" t="s">
        <v>31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31</v>
      </c>
      <c r="C27" s="3"/>
    </row>
    <row r="28" spans="1:3">
      <c r="A28" s="2" t="s">
        <v>42</v>
      </c>
      <c r="B28" s="7" t="s">
        <v>31</v>
      </c>
      <c r="C28" s="3"/>
    </row>
    <row r="29" spans="1:3">
      <c r="A29" s="2" t="s">
        <v>43</v>
      </c>
      <c r="B29" s="7" t="s">
        <v>31</v>
      </c>
      <c r="C29" s="3"/>
    </row>
    <row r="30" spans="1:3">
      <c r="A30" s="2" t="s">
        <v>44</v>
      </c>
      <c r="B30" s="7" t="s">
        <v>31</v>
      </c>
      <c r="C30" s="3"/>
    </row>
    <row r="31" spans="1:3">
      <c r="A31" s="2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n9hA9El9z4JSCkx6hOq1RJHqW8cc2TuQb+JhQ/lnBGU=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LlCCnCFMTPtlBqBD9smv6vcnZ6Fty1eLb7CKig3wtaQ=</DigestValue>
    </Reference>
  </SignedInfo>
  <SignatureValue>lLYmNIRnbueXLBk1MSHvIqjpACYYH8vMoZFqqw/HErekdOJjv12fvSqUPQFe/Qi919oeBtZH9eBn
TFdVNx+Zqsd2wzvCOJRb5AJ7ThQFr1+R2MrjLB/Abzl4EEeL1JR4JZjzRmv4npP8VQKq1NOlV17d
oy7LlGfVYPPeE+dPkWldxoOyLKFbwPJYPwJKR3IZi4zRynaD4Hh477ECWbgxev3yGsZilFBXxV1b
kkQCPhUdSfWr43v8UV+eHwso2WieFYKAJsni/QTDoqjgZaPT8hvv+SsBEX2WibJrlcpCrRxvZ0Yh
dDSljfDDBwRvt6xsZIKqltlDWvrDx3/GfGIMMg==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AflyEo3/eEDOIwWvcHu4nx/gWq8Z0lk5WHxCi1WgTmU=</DigestValue>
      </Reference>
      <Reference URI="/xl/sharedStrings.xml?ContentType=application/vnd.openxmlformats-officedocument.spreadsheetml.sharedStrings+xml">
        <DigestMethod Algorithm="http://www.w3.org/2001/04/xmlenc#sha256"/>
        <DigestValue>PDkFHPmxHvM/58PIIGdC2CrLXG2/mZlE9o8xHNJGXY4=</DigestValue>
      </Reference>
      <Reference URI="/xl/styles.xml?ContentType=application/vnd.openxmlformats-officedocument.spreadsheetml.styles+xml">
        <DigestMethod Algorithm="http://www.w3.org/2001/04/xmlenc#sha256"/>
        <DigestValue>bmLnM/TsJlwrAge6LosfoXVU+gLhhEWb8c6Ye4NRgZU=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rotvavfst0hn12PKhLQ8lh+i2ho9wwDS4/GE6vDshaQ=</DigestValue>
      </Reference>
      <Reference URI="/xl/worksheets/sheet1.xml?ContentType=application/vnd.openxmlformats-officedocument.spreadsheetml.worksheet+xml">
        <DigestMethod Algorithm="http://www.w3.org/2001/04/xmlenc#sha256"/>
        <DigestValue>qRYIzqTWOyFrC7q95lD/z1kW8Xo6b73hn1sKZ42IV+I=</DigestValue>
      </Reference>
      <Reference URI="/xl/worksheets/sheet2.xml?ContentType=application/vnd.openxmlformats-officedocument.spreadsheetml.worksheet+xml">
        <DigestMethod Algorithm="http://www.w3.org/2001/04/xmlenc#sha256"/>
        <DigestValue>fA5IHfQ67vH2Rg1NUCiqIoTiqz5jbHEN2NPBm/qSHfU=</DigestValue>
      </Reference>
      <Reference URI="/xl/worksheets/sheet3.xml?ContentType=application/vnd.openxmlformats-officedocument.spreadsheetml.worksheet+xml">
        <DigestMethod Algorithm="http://www.w3.org/2001/04/xmlenc#sha256"/>
        <DigestValue>5ETopmpMCkF1Pn+Xyl9SU4hA+FKg8T0WL32BbmPX5hk=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2017-05-19T11:29:15Z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2017-05-19T11:29:15Z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Projekty</cp:lastModifiedBy>
  <dcterms:created xsi:type="dcterms:W3CDTF">2017-04-06T09:28:06Z</dcterms:created>
  <dcterms:modified xsi:type="dcterms:W3CDTF">2017-05-19T11:29:10Z</dcterms:modified>
</cp:coreProperties>
</file>